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/>
  <bookViews>
    <workbookView xWindow="-120" yWindow="-120" windowWidth="21840" windowHeight="13140" tabRatio="852"/>
  </bookViews>
  <sheets>
    <sheet name="1-1" sheetId="18" r:id="rId1"/>
    <sheet name="Լուսավորություն" sheetId="21" r:id="rId2"/>
    <sheet name="Խաղասարքեր" sheetId="20" r:id="rId3"/>
    <sheet name="Հավաք" sheetId="22" r:id="rId4"/>
    <sheet name="Ամփոփ" sheetId="6" r:id="rId5"/>
    <sheet name="Բացատրագիր" sheetId="7" r:id="rId6"/>
    <sheet name="Ծավալաթերթ" sheetId="4" r:id="rId7"/>
    <sheet name="Об.лист" sheetId="23" r:id="rId8"/>
  </sheets>
  <definedNames>
    <definedName name="_xlnm._FilterDatabase" localSheetId="0" hidden="1">'1-1'!$A$14:$R$205</definedName>
    <definedName name="_xlnm._FilterDatabase" localSheetId="7" hidden="1">Об.лист!$A$13:$F$224</definedName>
    <definedName name="_xlnm._FilterDatabase" localSheetId="6" hidden="1">Ծավալաթերթ!$A$14:$F$237</definedName>
    <definedName name="Z_0874A2B6_E6A5_4B5B_921E_124A1B309EAF_.wvu.FilterData" localSheetId="6" hidden="1">Ծավալաթերթ!$A$14:$F$237</definedName>
    <definedName name="Z_1F358DBD_36FC_472B_8F87_CCA9CB9C70EC_.wvu.FilterData" localSheetId="6" hidden="1">Ծավալաթերթ!$A$14:$F$237</definedName>
    <definedName name="Z_FA36E8C9_C080_4D8C_B229_D03F3C81C123_.wvu.FilterData" localSheetId="6" hidden="1">Ծավալաթերթ!$A$14:$F$237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91029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9" i="23" l="1"/>
  <c r="F218" i="23"/>
  <c r="F217" i="23"/>
  <c r="F216" i="23"/>
  <c r="F215" i="23"/>
  <c r="F214" i="23"/>
  <c r="F213" i="23"/>
  <c r="F212" i="23"/>
  <c r="A212" i="23"/>
  <c r="A213" i="23" s="1"/>
  <c r="A214" i="23" s="1"/>
  <c r="A215" i="23" s="1"/>
  <c r="A216" i="23" s="1"/>
  <c r="A217" i="23" s="1"/>
  <c r="A218" i="23" s="1"/>
  <c r="A219" i="23" s="1"/>
  <c r="E210" i="23"/>
  <c r="F210" i="23" s="1"/>
  <c r="E209" i="23"/>
  <c r="F209" i="23" s="1"/>
  <c r="F208" i="23"/>
  <c r="E208" i="23"/>
  <c r="E207" i="23"/>
  <c r="F207" i="23" s="1"/>
  <c r="E206" i="23"/>
  <c r="F206" i="23" s="1"/>
  <c r="F205" i="23"/>
  <c r="E205" i="23"/>
  <c r="E204" i="23"/>
  <c r="F204" i="23" s="1"/>
  <c r="E203" i="23"/>
  <c r="F203" i="23" s="1"/>
  <c r="E202" i="23"/>
  <c r="F202" i="23" s="1"/>
  <c r="A202" i="23"/>
  <c r="A203" i="23" s="1"/>
  <c r="A204" i="23" s="1"/>
  <c r="A205" i="23" s="1"/>
  <c r="A206" i="23" s="1"/>
  <c r="A207" i="23" s="1"/>
  <c r="A208" i="23" s="1"/>
  <c r="A209" i="23" s="1"/>
  <c r="A210" i="23" s="1"/>
  <c r="E200" i="23"/>
  <c r="F200" i="23" s="1"/>
  <c r="E199" i="23"/>
  <c r="F199" i="23" s="1"/>
  <c r="E198" i="23"/>
  <c r="F198" i="23" s="1"/>
  <c r="E197" i="23"/>
  <c r="F197" i="23" s="1"/>
  <c r="E196" i="23"/>
  <c r="F196" i="23" s="1"/>
  <c r="E195" i="23"/>
  <c r="F195" i="23" s="1"/>
  <c r="F194" i="23"/>
  <c r="E194" i="23"/>
  <c r="E193" i="23"/>
  <c r="F193" i="23" s="1"/>
  <c r="E192" i="23"/>
  <c r="F192" i="23" s="1"/>
  <c r="E191" i="23"/>
  <c r="F191" i="23" s="1"/>
  <c r="E190" i="23"/>
  <c r="F190" i="23" s="1"/>
  <c r="E189" i="23"/>
  <c r="F189" i="23" s="1"/>
  <c r="A189" i="23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E187" i="23"/>
  <c r="F187" i="23" s="1"/>
  <c r="E186" i="23"/>
  <c r="F186" i="23" s="1"/>
  <c r="F185" i="23"/>
  <c r="E185" i="23"/>
  <c r="E184" i="23"/>
  <c r="F184" i="23" s="1"/>
  <c r="E183" i="23"/>
  <c r="F183" i="23" s="1"/>
  <c r="E182" i="23"/>
  <c r="F182" i="23" s="1"/>
  <c r="E181" i="23"/>
  <c r="F181" i="23" s="1"/>
  <c r="E180" i="23"/>
  <c r="F180" i="23" s="1"/>
  <c r="E179" i="23"/>
  <c r="F179" i="23" s="1"/>
  <c r="E178" i="23"/>
  <c r="F178" i="23" s="1"/>
  <c r="F177" i="23"/>
  <c r="E177" i="23"/>
  <c r="E176" i="23"/>
  <c r="F176" i="23" s="1"/>
  <c r="F175" i="23"/>
  <c r="E175" i="23"/>
  <c r="A175" i="23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E173" i="23"/>
  <c r="F173" i="23" s="1"/>
  <c r="E172" i="23"/>
  <c r="F172" i="23" s="1"/>
  <c r="E171" i="23"/>
  <c r="F171" i="23" s="1"/>
  <c r="E170" i="23"/>
  <c r="F170" i="23" s="1"/>
  <c r="A170" i="23"/>
  <c r="A171" i="23" s="1"/>
  <c r="A172" i="23" s="1"/>
  <c r="A173" i="23" s="1"/>
  <c r="E168" i="23"/>
  <c r="F168" i="23" s="1"/>
  <c r="E167" i="23"/>
  <c r="F167" i="23" s="1"/>
  <c r="E166" i="23"/>
  <c r="F166" i="23" s="1"/>
  <c r="F165" i="23"/>
  <c r="E165" i="23"/>
  <c r="E164" i="23"/>
  <c r="F164" i="23" s="1"/>
  <c r="E163" i="23"/>
  <c r="F163" i="23" s="1"/>
  <c r="E162" i="23"/>
  <c r="F162" i="23" s="1"/>
  <c r="E161" i="23"/>
  <c r="F161" i="23" s="1"/>
  <c r="E159" i="23"/>
  <c r="F159" i="23" s="1"/>
  <c r="E158" i="23"/>
  <c r="F158" i="23" s="1"/>
  <c r="E157" i="23"/>
  <c r="F157" i="23" s="1"/>
  <c r="F156" i="23"/>
  <c r="E156" i="23"/>
  <c r="E155" i="23"/>
  <c r="F155" i="23" s="1"/>
  <c r="E154" i="23"/>
  <c r="F154" i="23" s="1"/>
  <c r="E152" i="23"/>
  <c r="F152" i="23" s="1"/>
  <c r="E151" i="23"/>
  <c r="F151" i="23" s="1"/>
  <c r="E150" i="23"/>
  <c r="F150" i="23" s="1"/>
  <c r="F149" i="23"/>
  <c r="E149" i="23"/>
  <c r="E148" i="23"/>
  <c r="F148" i="23" s="1"/>
  <c r="A148" i="23"/>
  <c r="A149" i="23" s="1"/>
  <c r="A150" i="23" s="1"/>
  <c r="A151" i="23" s="1"/>
  <c r="A152" i="23" s="1"/>
  <c r="A154" i="23" s="1"/>
  <c r="A155" i="23" s="1"/>
  <c r="A156" i="23" s="1"/>
  <c r="A157" i="23" s="1"/>
  <c r="A158" i="23" s="1"/>
  <c r="A159" i="23" s="1"/>
  <c r="A161" i="23" s="1"/>
  <c r="A162" i="23" s="1"/>
  <c r="A163" i="23" s="1"/>
  <c r="A164" i="23" s="1"/>
  <c r="A165" i="23" s="1"/>
  <c r="A166" i="23" s="1"/>
  <c r="A167" i="23" s="1"/>
  <c r="A168" i="23" s="1"/>
  <c r="F146" i="23"/>
  <c r="E146" i="23"/>
  <c r="E145" i="23"/>
  <c r="F145" i="23" s="1"/>
  <c r="E144" i="23"/>
  <c r="F144" i="23" s="1"/>
  <c r="E143" i="23"/>
  <c r="F143" i="23" s="1"/>
  <c r="A143" i="23"/>
  <c r="A144" i="23" s="1"/>
  <c r="A145" i="23" s="1"/>
  <c r="A146" i="23" s="1"/>
  <c r="F141" i="23"/>
  <c r="E141" i="23"/>
  <c r="E140" i="23"/>
  <c r="F140" i="23" s="1"/>
  <c r="F139" i="23"/>
  <c r="E139" i="23"/>
  <c r="E138" i="23"/>
  <c r="F138" i="23" s="1"/>
  <c r="F137" i="23"/>
  <c r="E137" i="23"/>
  <c r="A137" i="23"/>
  <c r="A138" i="23" s="1"/>
  <c r="A139" i="23" s="1"/>
  <c r="A140" i="23" s="1"/>
  <c r="A141" i="23" s="1"/>
  <c r="E135" i="23"/>
  <c r="F135" i="23" s="1"/>
  <c r="E134" i="23"/>
  <c r="F134" i="23" s="1"/>
  <c r="E133" i="23"/>
  <c r="F133" i="23" s="1"/>
  <c r="E132" i="23"/>
  <c r="F132" i="23" s="1"/>
  <c r="E131" i="23"/>
  <c r="F131" i="23" s="1"/>
  <c r="E130" i="23"/>
  <c r="F130" i="23" s="1"/>
  <c r="E129" i="23"/>
  <c r="F129" i="23" s="1"/>
  <c r="E128" i="23"/>
  <c r="F128" i="23" s="1"/>
  <c r="E127" i="23"/>
  <c r="F127" i="23" s="1"/>
  <c r="A127" i="23"/>
  <c r="A128" i="23" s="1"/>
  <c r="A129" i="23" s="1"/>
  <c r="A130" i="23" s="1"/>
  <c r="A131" i="23" s="1"/>
  <c r="A132" i="23" s="1"/>
  <c r="A133" i="23" s="1"/>
  <c r="A134" i="23" s="1"/>
  <c r="A135" i="23" s="1"/>
  <c r="E125" i="23"/>
  <c r="F125" i="23" s="1"/>
  <c r="E124" i="23"/>
  <c r="F124" i="23" s="1"/>
  <c r="E123" i="23"/>
  <c r="F123" i="23" s="1"/>
  <c r="E122" i="23"/>
  <c r="F122" i="23" s="1"/>
  <c r="E121" i="23"/>
  <c r="F121" i="23" s="1"/>
  <c r="E120" i="23"/>
  <c r="F120" i="23" s="1"/>
  <c r="A120" i="23"/>
  <c r="A121" i="23" s="1"/>
  <c r="A122" i="23" s="1"/>
  <c r="A123" i="23" s="1"/>
  <c r="A124" i="23" s="1"/>
  <c r="A125" i="23" s="1"/>
  <c r="E118" i="23"/>
  <c r="D118" i="23"/>
  <c r="F118" i="23" s="1"/>
  <c r="F117" i="23"/>
  <c r="E117" i="23"/>
  <c r="E116" i="23"/>
  <c r="F116" i="23" s="1"/>
  <c r="E115" i="23"/>
  <c r="F115" i="23" s="1"/>
  <c r="E114" i="23"/>
  <c r="F114" i="23" s="1"/>
  <c r="E113" i="23"/>
  <c r="F113" i="23" s="1"/>
  <c r="E112" i="23"/>
  <c r="F112" i="23" s="1"/>
  <c r="F111" i="23"/>
  <c r="E111" i="23"/>
  <c r="E110" i="23"/>
  <c r="F110" i="23" s="1"/>
  <c r="F109" i="23"/>
  <c r="E109" i="23"/>
  <c r="E108" i="23"/>
  <c r="F108" i="23" s="1"/>
  <c r="A108" i="23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E106" i="23"/>
  <c r="F106" i="23" s="1"/>
  <c r="D106" i="23"/>
  <c r="E105" i="23"/>
  <c r="F105" i="23" s="1"/>
  <c r="E104" i="23"/>
  <c r="F104" i="23" s="1"/>
  <c r="E103" i="23"/>
  <c r="F103" i="23" s="1"/>
  <c r="E102" i="23"/>
  <c r="F102" i="23" s="1"/>
  <c r="E101" i="23"/>
  <c r="F101" i="23" s="1"/>
  <c r="E100" i="23"/>
  <c r="F100" i="23" s="1"/>
  <c r="F99" i="23"/>
  <c r="E99" i="23"/>
  <c r="E98" i="23"/>
  <c r="F98" i="23" s="1"/>
  <c r="E97" i="23"/>
  <c r="F97" i="23" s="1"/>
  <c r="E96" i="23"/>
  <c r="F96" i="23" s="1"/>
  <c r="A96" i="23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F94" i="23"/>
  <c r="E94" i="23"/>
  <c r="D94" i="23"/>
  <c r="E93" i="23"/>
  <c r="F93" i="23" s="1"/>
  <c r="E92" i="23"/>
  <c r="F92" i="23" s="1"/>
  <c r="E91" i="23"/>
  <c r="F91" i="23" s="1"/>
  <c r="E90" i="23"/>
  <c r="F90" i="23" s="1"/>
  <c r="F89" i="23"/>
  <c r="E89" i="23"/>
  <c r="E88" i="23"/>
  <c r="F88" i="23" s="1"/>
  <c r="E87" i="23"/>
  <c r="F87" i="23" s="1"/>
  <c r="E86" i="23"/>
  <c r="F86" i="23" s="1"/>
  <c r="F85" i="23"/>
  <c r="E85" i="23"/>
  <c r="E84" i="23"/>
  <c r="F84" i="23" s="1"/>
  <c r="A84" i="23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E82" i="23"/>
  <c r="F82" i="23" s="1"/>
  <c r="D82" i="23"/>
  <c r="E81" i="23"/>
  <c r="D81" i="23"/>
  <c r="F81" i="23" s="1"/>
  <c r="E80" i="23"/>
  <c r="D80" i="23"/>
  <c r="F80" i="23" s="1"/>
  <c r="E79" i="23"/>
  <c r="F79" i="23" s="1"/>
  <c r="D79" i="23"/>
  <c r="E78" i="23"/>
  <c r="D78" i="23"/>
  <c r="F77" i="23"/>
  <c r="E77" i="23"/>
  <c r="E76" i="23"/>
  <c r="F76" i="23" s="1"/>
  <c r="E75" i="23"/>
  <c r="F75" i="23" s="1"/>
  <c r="F74" i="23"/>
  <c r="E74" i="23"/>
  <c r="E73" i="23"/>
  <c r="F73" i="23" s="1"/>
  <c r="E72" i="23"/>
  <c r="F72" i="23" s="1"/>
  <c r="F71" i="23"/>
  <c r="E71" i="23"/>
  <c r="E70" i="23"/>
  <c r="F70" i="23" s="1"/>
  <c r="F69" i="23"/>
  <c r="E69" i="23"/>
  <c r="E68" i="23"/>
  <c r="D68" i="23"/>
  <c r="E67" i="23"/>
  <c r="D67" i="23"/>
  <c r="E66" i="23"/>
  <c r="D66" i="23"/>
  <c r="E65" i="23"/>
  <c r="F65" i="23" s="1"/>
  <c r="D65" i="23"/>
  <c r="A65" i="23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E63" i="23"/>
  <c r="F63" i="23" s="1"/>
  <c r="F62" i="23"/>
  <c r="E62" i="23"/>
  <c r="E61" i="23"/>
  <c r="F61" i="23" s="1"/>
  <c r="E60" i="23"/>
  <c r="F60" i="23" s="1"/>
  <c r="E59" i="23"/>
  <c r="F59" i="23" s="1"/>
  <c r="F58" i="23"/>
  <c r="E58" i="23"/>
  <c r="E57" i="23"/>
  <c r="F57" i="23" s="1"/>
  <c r="A57" i="23"/>
  <c r="A58" i="23" s="1"/>
  <c r="A59" i="23" s="1"/>
  <c r="A60" i="23" s="1"/>
  <c r="A61" i="23" s="1"/>
  <c r="A62" i="23" s="1"/>
  <c r="A63" i="23" s="1"/>
  <c r="E55" i="23"/>
  <c r="F55" i="23" s="1"/>
  <c r="E54" i="23"/>
  <c r="F54" i="23" s="1"/>
  <c r="E53" i="23"/>
  <c r="F53" i="23" s="1"/>
  <c r="E52" i="23"/>
  <c r="F52" i="23" s="1"/>
  <c r="E51" i="23"/>
  <c r="F51" i="23" s="1"/>
  <c r="E50" i="23"/>
  <c r="F50" i="23" s="1"/>
  <c r="F49" i="23"/>
  <c r="E49" i="23"/>
  <c r="E48" i="23"/>
  <c r="F48" i="23" s="1"/>
  <c r="E47" i="23"/>
  <c r="F47" i="23" s="1"/>
  <c r="E46" i="23"/>
  <c r="F46" i="23" s="1"/>
  <c r="E45" i="23"/>
  <c r="F45" i="23" s="1"/>
  <c r="E44" i="23"/>
  <c r="F44" i="23" s="1"/>
  <c r="E43" i="23"/>
  <c r="F43" i="23" s="1"/>
  <c r="E42" i="23"/>
  <c r="F42" i="23" s="1"/>
  <c r="F41" i="23"/>
  <c r="E41" i="23"/>
  <c r="E40" i="23"/>
  <c r="F40" i="23" s="1"/>
  <c r="E39" i="23"/>
  <c r="F39" i="23" s="1"/>
  <c r="A39" i="23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E37" i="23"/>
  <c r="F37" i="23" s="1"/>
  <c r="F36" i="23"/>
  <c r="E36" i="23"/>
  <c r="E35" i="23"/>
  <c r="F35" i="23" s="1"/>
  <c r="E34" i="23"/>
  <c r="F34" i="23" s="1"/>
  <c r="E33" i="23"/>
  <c r="F33" i="23" s="1"/>
  <c r="F32" i="23"/>
  <c r="E32" i="23"/>
  <c r="F31" i="23"/>
  <c r="E31" i="23"/>
  <c r="E30" i="23"/>
  <c r="F30" i="23" s="1"/>
  <c r="E29" i="23"/>
  <c r="F29" i="23" s="1"/>
  <c r="F28" i="23"/>
  <c r="E28" i="23"/>
  <c r="E27" i="23"/>
  <c r="F27" i="23" s="1"/>
  <c r="E26" i="23"/>
  <c r="F26" i="23" s="1"/>
  <c r="E25" i="23"/>
  <c r="F25" i="23" s="1"/>
  <c r="E24" i="23"/>
  <c r="F24" i="23" s="1"/>
  <c r="E23" i="23"/>
  <c r="F23" i="23" s="1"/>
  <c r="E22" i="23"/>
  <c r="F22" i="23" s="1"/>
  <c r="E21" i="23"/>
  <c r="F21" i="23" s="1"/>
  <c r="E20" i="23"/>
  <c r="F20" i="23" s="1"/>
  <c r="E19" i="23"/>
  <c r="F19" i="23" s="1"/>
  <c r="E18" i="23"/>
  <c r="F18" i="23" s="1"/>
  <c r="E17" i="23"/>
  <c r="F17" i="23" s="1"/>
  <c r="E16" i="23"/>
  <c r="F16" i="23" s="1"/>
  <c r="F15" i="23"/>
  <c r="E1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E52" i="4"/>
  <c r="E38" i="4"/>
  <c r="E22" i="4"/>
  <c r="I37" i="18"/>
  <c r="I21" i="18"/>
  <c r="F220" i="23" l="1"/>
  <c r="F68" i="23"/>
  <c r="F78" i="23"/>
  <c r="F67" i="23"/>
  <c r="F66" i="23"/>
  <c r="F52" i="4"/>
  <c r="A162" i="4"/>
  <c r="A155" i="4"/>
  <c r="E45" i="4"/>
  <c r="F45" i="4" s="1"/>
  <c r="E56" i="4"/>
  <c r="F56" i="4" s="1"/>
  <c r="E55" i="4"/>
  <c r="F55" i="4" s="1"/>
  <c r="E54" i="4"/>
  <c r="F54" i="4" s="1"/>
  <c r="E53" i="4"/>
  <c r="F53" i="4" s="1"/>
  <c r="E51" i="4"/>
  <c r="F51" i="4" s="1"/>
  <c r="E50" i="4"/>
  <c r="F50" i="4" s="1"/>
  <c r="E49" i="4"/>
  <c r="F49" i="4" s="1"/>
  <c r="E48" i="4"/>
  <c r="F48" i="4" s="1"/>
  <c r="E47" i="4"/>
  <c r="F47" i="4" s="1"/>
  <c r="E46" i="4"/>
  <c r="F46" i="4" s="1"/>
  <c r="E44" i="4"/>
  <c r="F44" i="4" s="1"/>
  <c r="E43" i="4"/>
  <c r="F43" i="4" s="1"/>
  <c r="E42" i="4"/>
  <c r="F42" i="4" s="1"/>
  <c r="E41" i="4"/>
  <c r="F41" i="4" s="1"/>
  <c r="E40" i="4"/>
  <c r="F40" i="4" s="1"/>
  <c r="A40" i="4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8" i="4" s="1"/>
  <c r="O61" i="18"/>
  <c r="H61" i="18"/>
  <c r="F221" i="23" l="1"/>
  <c r="F222" i="23" s="1"/>
  <c r="F223" i="23" s="1"/>
  <c r="F224" i="23" s="1"/>
  <c r="E4" i="23" s="1"/>
  <c r="E5" i="23" s="1"/>
  <c r="Q61" i="18"/>
  <c r="P61" i="18"/>
  <c r="R61" i="18" s="1"/>
  <c r="I49" i="18" l="1"/>
  <c r="H49" i="18"/>
  <c r="N49" i="18"/>
  <c r="O49" i="18" s="1"/>
  <c r="P49" i="18" l="1"/>
  <c r="R49" i="18" s="1"/>
  <c r="Q49" i="18"/>
  <c r="O48" i="18" l="1"/>
  <c r="Q48" i="18" s="1"/>
  <c r="I48" i="18"/>
  <c r="H48" i="18"/>
  <c r="P48" i="18" l="1"/>
  <c r="R48" i="18" s="1"/>
  <c r="O47" i="18" l="1"/>
  <c r="Q47" i="18" s="1"/>
  <c r="O46" i="18"/>
  <c r="Q46" i="18" s="1"/>
  <c r="H46" i="18"/>
  <c r="P46" i="18" s="1"/>
  <c r="R46" i="18" s="1"/>
  <c r="N41" i="18"/>
  <c r="O41" i="18" s="1"/>
  <c r="Q41" i="18" s="1"/>
  <c r="I41" i="18"/>
  <c r="H41" i="18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59" i="4" s="1"/>
  <c r="A60" i="4" s="1"/>
  <c r="A61" i="4" s="1"/>
  <c r="A62" i="4" s="1"/>
  <c r="A63" i="4" s="1"/>
  <c r="A64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1" i="4" s="1"/>
  <c r="A122" i="4" s="1"/>
  <c r="A123" i="4" s="1"/>
  <c r="A124" i="4" s="1"/>
  <c r="A125" i="4" s="1"/>
  <c r="A126" i="4" s="1"/>
  <c r="A128" i="4" s="1"/>
  <c r="A129" i="4" s="1"/>
  <c r="A130" i="4" s="1"/>
  <c r="A131" i="4" s="1"/>
  <c r="A132" i="4" s="1"/>
  <c r="A133" i="4" s="1"/>
  <c r="A134" i="4" s="1"/>
  <c r="A135" i="4" s="1"/>
  <c r="A136" i="4" s="1"/>
  <c r="A138" i="4" s="1"/>
  <c r="A139" i="4" s="1"/>
  <c r="A140" i="4" s="1"/>
  <c r="A141" i="4" s="1"/>
  <c r="A142" i="4" s="1"/>
  <c r="A144" i="4" s="1"/>
  <c r="A145" i="4" s="1"/>
  <c r="A146" i="4" s="1"/>
  <c r="A147" i="4" s="1"/>
  <c r="A149" i="4" s="1"/>
  <c r="A150" i="4" s="1"/>
  <c r="A151" i="4" s="1"/>
  <c r="A152" i="4" s="1"/>
  <c r="A153" i="4" s="1"/>
  <c r="A156" i="4" s="1"/>
  <c r="A157" i="4" s="1"/>
  <c r="A158" i="4" s="1"/>
  <c r="A159" i="4" s="1"/>
  <c r="A160" i="4" s="1"/>
  <c r="A163" i="4" s="1"/>
  <c r="A164" i="4" s="1"/>
  <c r="A165" i="4" s="1"/>
  <c r="A166" i="4" s="1"/>
  <c r="A167" i="4" s="1"/>
  <c r="A168" i="4" s="1"/>
  <c r="A169" i="4" s="1"/>
  <c r="A171" i="4" s="1"/>
  <c r="A172" i="4" s="1"/>
  <c r="A173" i="4" s="1"/>
  <c r="A174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3" i="4" s="1"/>
  <c r="A204" i="4" s="1"/>
  <c r="A205" i="4" s="1"/>
  <c r="A206" i="4" s="1"/>
  <c r="A207" i="4" s="1"/>
  <c r="A208" i="4" s="1"/>
  <c r="A209" i="4" s="1"/>
  <c r="A210" i="4" s="1"/>
  <c r="A211" i="4" s="1"/>
  <c r="A213" i="4" s="1"/>
  <c r="A214" i="4" s="1"/>
  <c r="A215" i="4" s="1"/>
  <c r="A216" i="4" s="1"/>
  <c r="A217" i="4" s="1"/>
  <c r="A218" i="4" s="1"/>
  <c r="A219" i="4" s="1"/>
  <c r="A220" i="4" s="1"/>
  <c r="F213" i="4"/>
  <c r="F214" i="4"/>
  <c r="F215" i="4"/>
  <c r="F216" i="4"/>
  <c r="F217" i="4"/>
  <c r="F218" i="4"/>
  <c r="F219" i="4"/>
  <c r="F220" i="4"/>
  <c r="E211" i="4"/>
  <c r="F211" i="4" s="1"/>
  <c r="E210" i="4"/>
  <c r="F210" i="4" s="1"/>
  <c r="E209" i="4"/>
  <c r="F209" i="4" s="1"/>
  <c r="E208" i="4"/>
  <c r="F208" i="4" s="1"/>
  <c r="E207" i="4"/>
  <c r="F207" i="4" s="1"/>
  <c r="E206" i="4"/>
  <c r="F206" i="4" s="1"/>
  <c r="E205" i="4"/>
  <c r="F205" i="4" s="1"/>
  <c r="E204" i="4"/>
  <c r="F204" i="4" s="1"/>
  <c r="E203" i="4"/>
  <c r="F203" i="4" s="1"/>
  <c r="E201" i="4"/>
  <c r="F201" i="4" s="1"/>
  <c r="E200" i="4"/>
  <c r="F200" i="4" s="1"/>
  <c r="E199" i="4"/>
  <c r="F199" i="4" s="1"/>
  <c r="E198" i="4"/>
  <c r="F198" i="4" s="1"/>
  <c r="E197" i="4"/>
  <c r="F197" i="4" s="1"/>
  <c r="E196" i="4"/>
  <c r="F196" i="4" s="1"/>
  <c r="E195" i="4"/>
  <c r="F195" i="4" s="1"/>
  <c r="E194" i="4"/>
  <c r="F194" i="4" s="1"/>
  <c r="E193" i="4"/>
  <c r="F193" i="4" s="1"/>
  <c r="E192" i="4"/>
  <c r="F192" i="4" s="1"/>
  <c r="E191" i="4"/>
  <c r="F191" i="4" s="1"/>
  <c r="E190" i="4"/>
  <c r="F190" i="4" s="1"/>
  <c r="E188" i="4"/>
  <c r="F188" i="4" s="1"/>
  <c r="E187" i="4"/>
  <c r="F187" i="4" s="1"/>
  <c r="E186" i="4"/>
  <c r="F186" i="4" s="1"/>
  <c r="F221" i="4" l="1"/>
  <c r="P47" i="18"/>
  <c r="R47" i="18" s="1"/>
  <c r="P41" i="18"/>
  <c r="R41" i="18" s="1"/>
  <c r="E185" i="4"/>
  <c r="F185" i="4" s="1"/>
  <c r="E184" i="4"/>
  <c r="F184" i="4" s="1"/>
  <c r="E183" i="4"/>
  <c r="F183" i="4" s="1"/>
  <c r="E182" i="4"/>
  <c r="F182" i="4" s="1"/>
  <c r="E181" i="4"/>
  <c r="F181" i="4" s="1"/>
  <c r="E180" i="4"/>
  <c r="F180" i="4" s="1"/>
  <c r="E179" i="4"/>
  <c r="F179" i="4" s="1"/>
  <c r="E178" i="4"/>
  <c r="F178" i="4" s="1"/>
  <c r="E177" i="4"/>
  <c r="F177" i="4" s="1"/>
  <c r="E176" i="4"/>
  <c r="F176" i="4" s="1"/>
  <c r="E174" i="4"/>
  <c r="F174" i="4" s="1"/>
  <c r="E173" i="4"/>
  <c r="F173" i="4" s="1"/>
  <c r="E172" i="4"/>
  <c r="F172" i="4" s="1"/>
  <c r="E171" i="4"/>
  <c r="F171" i="4" s="1"/>
  <c r="E169" i="4"/>
  <c r="F169" i="4" s="1"/>
  <c r="E168" i="4"/>
  <c r="F168" i="4" s="1"/>
  <c r="E167" i="4"/>
  <c r="F167" i="4" s="1"/>
  <c r="E166" i="4"/>
  <c r="F166" i="4" s="1"/>
  <c r="E165" i="4"/>
  <c r="F165" i="4" s="1"/>
  <c r="E164" i="4"/>
  <c r="F164" i="4" s="1"/>
  <c r="E163" i="4"/>
  <c r="F163" i="4" s="1"/>
  <c r="E162" i="4"/>
  <c r="F162" i="4" s="1"/>
  <c r="E160" i="4"/>
  <c r="F160" i="4" s="1"/>
  <c r="E159" i="4"/>
  <c r="F159" i="4" s="1"/>
  <c r="E158" i="4"/>
  <c r="F158" i="4" s="1"/>
  <c r="E157" i="4"/>
  <c r="F157" i="4" s="1"/>
  <c r="E156" i="4"/>
  <c r="F156" i="4" s="1"/>
  <c r="E155" i="4"/>
  <c r="F155" i="4" s="1"/>
  <c r="E153" i="4"/>
  <c r="F153" i="4" s="1"/>
  <c r="E152" i="4"/>
  <c r="F152" i="4" s="1"/>
  <c r="E151" i="4"/>
  <c r="F151" i="4" s="1"/>
  <c r="E150" i="4"/>
  <c r="F150" i="4" s="1"/>
  <c r="E149" i="4"/>
  <c r="F149" i="4" s="1"/>
  <c r="E147" i="4"/>
  <c r="F147" i="4" s="1"/>
  <c r="E146" i="4"/>
  <c r="F146" i="4" s="1"/>
  <c r="E145" i="4"/>
  <c r="F145" i="4" s="1"/>
  <c r="E144" i="4"/>
  <c r="F144" i="4" s="1"/>
  <c r="E142" i="4"/>
  <c r="F142" i="4" s="1"/>
  <c r="E141" i="4"/>
  <c r="F141" i="4" s="1"/>
  <c r="E140" i="4"/>
  <c r="F140" i="4" s="1"/>
  <c r="E139" i="4"/>
  <c r="F139" i="4" s="1"/>
  <c r="E138" i="4"/>
  <c r="F138" i="4" s="1"/>
  <c r="E136" i="4"/>
  <c r="F136" i="4" s="1"/>
  <c r="E135" i="4"/>
  <c r="F135" i="4" s="1"/>
  <c r="E134" i="4"/>
  <c r="F134" i="4" s="1"/>
  <c r="E133" i="4"/>
  <c r="F133" i="4" s="1"/>
  <c r="E132" i="4"/>
  <c r="F132" i="4" s="1"/>
  <c r="E131" i="4"/>
  <c r="F131" i="4" s="1"/>
  <c r="E130" i="4"/>
  <c r="F130" i="4" s="1"/>
  <c r="E129" i="4"/>
  <c r="F129" i="4" s="1"/>
  <c r="E128" i="4"/>
  <c r="F128" i="4" s="1"/>
  <c r="E126" i="4"/>
  <c r="F126" i="4" s="1"/>
  <c r="E125" i="4"/>
  <c r="F125" i="4" s="1"/>
  <c r="E124" i="4"/>
  <c r="F124" i="4" s="1"/>
  <c r="E123" i="4"/>
  <c r="F123" i="4" s="1"/>
  <c r="E122" i="4"/>
  <c r="F122" i="4" s="1"/>
  <c r="E121" i="4"/>
  <c r="F121" i="4" s="1"/>
  <c r="E119" i="4"/>
  <c r="E118" i="4"/>
  <c r="F118" i="4" s="1"/>
  <c r="E117" i="4"/>
  <c r="F117" i="4" s="1"/>
  <c r="E116" i="4"/>
  <c r="F116" i="4" s="1"/>
  <c r="E115" i="4"/>
  <c r="F115" i="4" s="1"/>
  <c r="E114" i="4"/>
  <c r="F114" i="4" s="1"/>
  <c r="E113" i="4"/>
  <c r="F113" i="4" s="1"/>
  <c r="E112" i="4"/>
  <c r="F112" i="4" s="1"/>
  <c r="E111" i="4"/>
  <c r="F111" i="4" s="1"/>
  <c r="E110" i="4"/>
  <c r="F110" i="4" s="1"/>
  <c r="E109" i="4"/>
  <c r="F109" i="4" s="1"/>
  <c r="E107" i="4"/>
  <c r="E106" i="4"/>
  <c r="F106" i="4" s="1"/>
  <c r="E105" i="4"/>
  <c r="F105" i="4" s="1"/>
  <c r="E104" i="4"/>
  <c r="F104" i="4" s="1"/>
  <c r="E103" i="4"/>
  <c r="F103" i="4" s="1"/>
  <c r="E102" i="4"/>
  <c r="F102" i="4" s="1"/>
  <c r="E101" i="4"/>
  <c r="F101" i="4" s="1"/>
  <c r="E100" i="4"/>
  <c r="F100" i="4" s="1"/>
  <c r="E99" i="4"/>
  <c r="F99" i="4" s="1"/>
  <c r="E98" i="4"/>
  <c r="F98" i="4" s="1"/>
  <c r="E97" i="4"/>
  <c r="F97" i="4" s="1"/>
  <c r="E95" i="4"/>
  <c r="E94" i="4"/>
  <c r="F94" i="4" s="1"/>
  <c r="E93" i="4"/>
  <c r="F93" i="4" s="1"/>
  <c r="E92" i="4"/>
  <c r="F92" i="4" s="1"/>
  <c r="E91" i="4"/>
  <c r="F91" i="4" s="1"/>
  <c r="E90" i="4"/>
  <c r="F90" i="4" s="1"/>
  <c r="E89" i="4"/>
  <c r="F89" i="4" s="1"/>
  <c r="E88" i="4"/>
  <c r="F88" i="4" s="1"/>
  <c r="E87" i="4"/>
  <c r="F87" i="4" s="1"/>
  <c r="E86" i="4"/>
  <c r="F86" i="4" s="1"/>
  <c r="E85" i="4"/>
  <c r="F85" i="4" s="1"/>
  <c r="E83" i="4"/>
  <c r="E82" i="4"/>
  <c r="E81" i="4"/>
  <c r="E80" i="4"/>
  <c r="E79" i="4"/>
  <c r="E78" i="4"/>
  <c r="F78" i="4" s="1"/>
  <c r="E77" i="4"/>
  <c r="F77" i="4" s="1"/>
  <c r="E76" i="4"/>
  <c r="F76" i="4" s="1"/>
  <c r="E75" i="4"/>
  <c r="F75" i="4" s="1"/>
  <c r="E74" i="4"/>
  <c r="F74" i="4" s="1"/>
  <c r="E73" i="4"/>
  <c r="F73" i="4" s="1"/>
  <c r="E72" i="4"/>
  <c r="F72" i="4" s="1"/>
  <c r="E71" i="4"/>
  <c r="F71" i="4" s="1"/>
  <c r="E70" i="4"/>
  <c r="F70" i="4" s="1"/>
  <c r="E69" i="4"/>
  <c r="E68" i="4"/>
  <c r="E67" i="4"/>
  <c r="E66" i="4"/>
  <c r="E64" i="4"/>
  <c r="F64" i="4" s="1"/>
  <c r="E63" i="4"/>
  <c r="F63" i="4" s="1"/>
  <c r="E62" i="4"/>
  <c r="F62" i="4" s="1"/>
  <c r="E61" i="4"/>
  <c r="F61" i="4" s="1"/>
  <c r="E60" i="4"/>
  <c r="F60" i="4" s="1"/>
  <c r="E59" i="4"/>
  <c r="F59" i="4" s="1"/>
  <c r="E58" i="4"/>
  <c r="F58" i="4" s="1"/>
  <c r="F38" i="4"/>
  <c r="E37" i="4"/>
  <c r="F37" i="4" s="1"/>
  <c r="E36" i="4"/>
  <c r="F36" i="4" s="1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F22" i="4"/>
  <c r="E21" i="4"/>
  <c r="F21" i="4" s="1"/>
  <c r="E20" i="4"/>
  <c r="F20" i="4" s="1"/>
  <c r="E19" i="4"/>
  <c r="F19" i="4" s="1"/>
  <c r="E18" i="4"/>
  <c r="F18" i="4" s="1"/>
  <c r="E17" i="4"/>
  <c r="F17" i="4" s="1"/>
  <c r="E16" i="4"/>
  <c r="D119" i="4" l="1"/>
  <c r="F119" i="4" s="1"/>
  <c r="D107" i="4"/>
  <c r="F107" i="4" s="1"/>
  <c r="D95" i="4"/>
  <c r="F95" i="4" s="1"/>
  <c r="D83" i="4"/>
  <c r="F83" i="4" s="1"/>
  <c r="D82" i="4"/>
  <c r="F82" i="4" s="1"/>
  <c r="D81" i="4"/>
  <c r="F81" i="4" s="1"/>
  <c r="D80" i="4"/>
  <c r="F80" i="4" s="1"/>
  <c r="D79" i="4"/>
  <c r="F79" i="4" s="1"/>
  <c r="D69" i="4"/>
  <c r="F69" i="4" s="1"/>
  <c r="D68" i="4"/>
  <c r="F68" i="4" s="1"/>
  <c r="D67" i="4"/>
  <c r="F67" i="4" s="1"/>
  <c r="D66" i="4"/>
  <c r="F66" i="4" s="1"/>
  <c r="R89" i="21" l="1"/>
  <c r="O87" i="21"/>
  <c r="Q87" i="21" s="1"/>
  <c r="O33" i="21"/>
  <c r="O32" i="21"/>
  <c r="I87" i="21"/>
  <c r="H87" i="21"/>
  <c r="O86" i="21"/>
  <c r="Q86" i="21" s="1"/>
  <c r="Q85" i="21"/>
  <c r="O85" i="21"/>
  <c r="I85" i="21"/>
  <c r="H85" i="21"/>
  <c r="P85" i="21" s="1"/>
  <c r="R85" i="21" s="1"/>
  <c r="Q82" i="21"/>
  <c r="H82" i="21"/>
  <c r="P82" i="21" s="1"/>
  <c r="R82" i="21" s="1"/>
  <c r="O79" i="21"/>
  <c r="Q79" i="21" s="1"/>
  <c r="I79" i="21"/>
  <c r="H79" i="21"/>
  <c r="O84" i="21"/>
  <c r="Q84" i="21" s="1"/>
  <c r="O83" i="21"/>
  <c r="P83" i="21" s="1"/>
  <c r="R83" i="21" s="1"/>
  <c r="O78" i="21"/>
  <c r="Q78" i="21" s="1"/>
  <c r="I78" i="21"/>
  <c r="H78" i="21"/>
  <c r="Q77" i="21"/>
  <c r="H77" i="21"/>
  <c r="P77" i="21" s="1"/>
  <c r="R77" i="21" s="1"/>
  <c r="O37" i="21"/>
  <c r="Q37" i="21" s="1"/>
  <c r="O36" i="21"/>
  <c r="Q36" i="21" s="1"/>
  <c r="I36" i="21"/>
  <c r="H36" i="21"/>
  <c r="I35" i="21"/>
  <c r="H35" i="21"/>
  <c r="O35" i="21"/>
  <c r="Q35" i="21" s="1"/>
  <c r="O34" i="21"/>
  <c r="Q34" i="21" s="1"/>
  <c r="G34" i="21"/>
  <c r="I34" i="21" s="1"/>
  <c r="F34" i="21"/>
  <c r="H34" i="21" s="1"/>
  <c r="P87" i="21" l="1"/>
  <c r="R87" i="21" s="1"/>
  <c r="P86" i="21"/>
  <c r="R86" i="21" s="1"/>
  <c r="P79" i="21"/>
  <c r="R79" i="21" s="1"/>
  <c r="P78" i="21"/>
  <c r="R78" i="21" s="1"/>
  <c r="P84" i="21"/>
  <c r="R84" i="21" s="1"/>
  <c r="Q83" i="21"/>
  <c r="P34" i="21"/>
  <c r="R34" i="21" s="1"/>
  <c r="P37" i="21"/>
  <c r="R37" i="21" s="1"/>
  <c r="P36" i="21"/>
  <c r="R36" i="21" s="1"/>
  <c r="P35" i="21"/>
  <c r="R35" i="21" s="1"/>
  <c r="Q33" i="21" l="1"/>
  <c r="I33" i="21"/>
  <c r="H33" i="21"/>
  <c r="P32" i="21"/>
  <c r="R32" i="21" s="1"/>
  <c r="I32" i="21"/>
  <c r="H32" i="21"/>
  <c r="O31" i="21"/>
  <c r="Q31" i="21" s="1"/>
  <c r="I31" i="21"/>
  <c r="H31" i="21"/>
  <c r="O30" i="21"/>
  <c r="Q30" i="21" s="1"/>
  <c r="I30" i="21"/>
  <c r="H30" i="21"/>
  <c r="O26" i="21"/>
  <c r="I26" i="21"/>
  <c r="H26" i="21"/>
  <c r="H28" i="21"/>
  <c r="P28" i="21" s="1"/>
  <c r="R28" i="21" s="1"/>
  <c r="Q28" i="21"/>
  <c r="O27" i="21"/>
  <c r="P27" i="21" s="1"/>
  <c r="R27" i="21" s="1"/>
  <c r="O25" i="21"/>
  <c r="Q25" i="21" s="1"/>
  <c r="I25" i="21"/>
  <c r="H25" i="21"/>
  <c r="Q24" i="21"/>
  <c r="H24" i="21"/>
  <c r="P24" i="21" s="1"/>
  <c r="R24" i="21" s="1"/>
  <c r="Q23" i="21"/>
  <c r="H23" i="21"/>
  <c r="P23" i="21" s="1"/>
  <c r="R23" i="21" s="1"/>
  <c r="P33" i="21" l="1"/>
  <c r="R33" i="21" s="1"/>
  <c r="P31" i="21"/>
  <c r="R31" i="21" s="1"/>
  <c r="Q32" i="21"/>
  <c r="P25" i="21"/>
  <c r="R25" i="21" s="1"/>
  <c r="P30" i="21"/>
  <c r="R30" i="21" s="1"/>
  <c r="Q26" i="21"/>
  <c r="Q27" i="21"/>
  <c r="P26" i="21"/>
  <c r="R26" i="21" s="1"/>
  <c r="H17" i="21" l="1"/>
  <c r="Q21" i="21"/>
  <c r="H21" i="21"/>
  <c r="P21" i="21" s="1"/>
  <c r="R21" i="21" s="1"/>
  <c r="Q20" i="21"/>
  <c r="O20" i="21"/>
  <c r="P20" i="21" s="1"/>
  <c r="R20" i="21" s="1"/>
  <c r="O19" i="21"/>
  <c r="Q19" i="21" s="1"/>
  <c r="I19" i="21"/>
  <c r="H19" i="21"/>
  <c r="Q18" i="21"/>
  <c r="H18" i="21"/>
  <c r="P18" i="21" s="1"/>
  <c r="R18" i="21" s="1"/>
  <c r="P19" i="21" l="1"/>
  <c r="R19" i="21" s="1"/>
  <c r="Q17" i="21" l="1"/>
  <c r="P17" i="21"/>
  <c r="R17" i="21" s="1"/>
  <c r="O71" i="21"/>
  <c r="Q71" i="21" s="1"/>
  <c r="O160" i="18"/>
  <c r="Q160" i="18" s="1"/>
  <c r="P71" i="21" l="1"/>
  <c r="R71" i="21" s="1"/>
  <c r="O75" i="21" l="1"/>
  <c r="Q75" i="21" s="1"/>
  <c r="G75" i="21"/>
  <c r="I75" i="21" s="1"/>
  <c r="F75" i="21"/>
  <c r="H75" i="21" s="1"/>
  <c r="O72" i="21"/>
  <c r="Q72" i="21" s="1"/>
  <c r="H72" i="21"/>
  <c r="I42" i="21"/>
  <c r="H42" i="21"/>
  <c r="O42" i="21"/>
  <c r="Q42" i="21" s="1"/>
  <c r="O70" i="21"/>
  <c r="Q70" i="21" s="1"/>
  <c r="O69" i="21"/>
  <c r="Q69" i="21" s="1"/>
  <c r="I69" i="21"/>
  <c r="H69" i="21"/>
  <c r="O68" i="21"/>
  <c r="Q68" i="21" s="1"/>
  <c r="O67" i="21"/>
  <c r="Q67" i="21" s="1"/>
  <c r="O66" i="21"/>
  <c r="Q66" i="21" s="1"/>
  <c r="O65" i="21"/>
  <c r="Q65" i="21" s="1"/>
  <c r="O64" i="21"/>
  <c r="Q64" i="21" s="1"/>
  <c r="O63" i="21"/>
  <c r="Q63" i="21" s="1"/>
  <c r="Q62" i="21"/>
  <c r="I62" i="21"/>
  <c r="H62" i="21"/>
  <c r="O60" i="21"/>
  <c r="Q60" i="21" s="1"/>
  <c r="G60" i="21"/>
  <c r="I60" i="21" s="1"/>
  <c r="F60" i="21"/>
  <c r="H60" i="21" s="1"/>
  <c r="O57" i="21"/>
  <c r="Q57" i="21" s="1"/>
  <c r="O54" i="21"/>
  <c r="O55" i="21"/>
  <c r="Q55" i="21" s="1"/>
  <c r="O56" i="21"/>
  <c r="Q56" i="21" s="1"/>
  <c r="O53" i="21"/>
  <c r="O50" i="21"/>
  <c r="Q50" i="21" s="1"/>
  <c r="O48" i="21"/>
  <c r="Q48" i="21" s="1"/>
  <c r="H57" i="21"/>
  <c r="I53" i="21"/>
  <c r="H53" i="21"/>
  <c r="I49" i="21"/>
  <c r="H49" i="21"/>
  <c r="I46" i="21"/>
  <c r="H46" i="21"/>
  <c r="I41" i="21"/>
  <c r="P41" i="21" s="1"/>
  <c r="R41" i="21" s="1"/>
  <c r="H40" i="21"/>
  <c r="I40" i="21"/>
  <c r="Q54" i="21"/>
  <c r="O52" i="21"/>
  <c r="O51" i="21"/>
  <c r="Q51" i="21" s="1"/>
  <c r="O47" i="21"/>
  <c r="Q47" i="21" s="1"/>
  <c r="Q46" i="21"/>
  <c r="Q41" i="21"/>
  <c r="O40" i="21"/>
  <c r="H39" i="21"/>
  <c r="P39" i="21" s="1"/>
  <c r="R39" i="21" s="1"/>
  <c r="Q39" i="21"/>
  <c r="P69" i="21" l="1"/>
  <c r="R69" i="21" s="1"/>
  <c r="P75" i="21"/>
  <c r="R75" i="21" s="1"/>
  <c r="P46" i="21"/>
  <c r="R46" i="21" s="1"/>
  <c r="P72" i="21"/>
  <c r="R72" i="21" s="1"/>
  <c r="P62" i="21"/>
  <c r="R62" i="21" s="1"/>
  <c r="P42" i="21"/>
  <c r="R42" i="21" s="1"/>
  <c r="P70" i="21"/>
  <c r="R70" i="21" s="1"/>
  <c r="P68" i="21"/>
  <c r="R68" i="21" s="1"/>
  <c r="P67" i="21"/>
  <c r="R67" i="21" s="1"/>
  <c r="P66" i="21"/>
  <c r="R66" i="21" s="1"/>
  <c r="P65" i="21"/>
  <c r="R65" i="21" s="1"/>
  <c r="P64" i="21"/>
  <c r="R64" i="21" s="1"/>
  <c r="P63" i="21"/>
  <c r="R63" i="21" s="1"/>
  <c r="P60" i="21"/>
  <c r="R60" i="21" s="1"/>
  <c r="Q53" i="21"/>
  <c r="Q52" i="21"/>
  <c r="Q40" i="21"/>
  <c r="P57" i="21"/>
  <c r="R57" i="21" s="1"/>
  <c r="P56" i="21"/>
  <c r="R56" i="21" s="1"/>
  <c r="P54" i="21"/>
  <c r="R54" i="21" s="1"/>
  <c r="P55" i="21"/>
  <c r="R55" i="21" s="1"/>
  <c r="P53" i="21"/>
  <c r="R53" i="21" s="1"/>
  <c r="P52" i="21"/>
  <c r="R52" i="21" s="1"/>
  <c r="P51" i="21"/>
  <c r="R51" i="21" s="1"/>
  <c r="P50" i="21"/>
  <c r="R50" i="21" s="1"/>
  <c r="P48" i="21"/>
  <c r="R48" i="21" s="1"/>
  <c r="P47" i="21"/>
  <c r="R47" i="21" s="1"/>
  <c r="P40" i="21"/>
  <c r="R40" i="21" s="1"/>
  <c r="O136" i="18" l="1"/>
  <c r="Q49" i="21"/>
  <c r="P49" i="21"/>
  <c r="R49" i="21" s="1"/>
  <c r="G198" i="18"/>
  <c r="I198" i="18" s="1"/>
  <c r="F198" i="18"/>
  <c r="H198" i="18" s="1"/>
  <c r="G165" i="18"/>
  <c r="F165" i="18"/>
  <c r="O55" i="18"/>
  <c r="O44" i="18"/>
  <c r="O190" i="18"/>
  <c r="Q190" i="18" s="1"/>
  <c r="O198" i="18"/>
  <c r="Q198" i="18" s="1"/>
  <c r="O196" i="18"/>
  <c r="O188" i="18"/>
  <c r="Q188" i="18" s="1"/>
  <c r="I196" i="18"/>
  <c r="H196" i="18"/>
  <c r="I188" i="18"/>
  <c r="H188" i="18"/>
  <c r="O195" i="18"/>
  <c r="Q195" i="18" s="1"/>
  <c r="O194" i="18"/>
  <c r="Q194" i="18" s="1"/>
  <c r="H194" i="18"/>
  <c r="H190" i="18"/>
  <c r="O184" i="18"/>
  <c r="I184" i="18"/>
  <c r="H184" i="18"/>
  <c r="O182" i="18"/>
  <c r="P194" i="18" l="1"/>
  <c r="R194" i="18" s="1"/>
  <c r="P184" i="18"/>
  <c r="R184" i="18" s="1"/>
  <c r="P196" i="18"/>
  <c r="R196" i="18" s="1"/>
  <c r="P190" i="18"/>
  <c r="R190" i="18" s="1"/>
  <c r="P188" i="18"/>
  <c r="R188" i="18" s="1"/>
  <c r="P198" i="18"/>
  <c r="R198" i="18" s="1"/>
  <c r="Q196" i="18"/>
  <c r="P195" i="18"/>
  <c r="R195" i="18" s="1"/>
  <c r="Q184" i="18"/>
  <c r="R90" i="21" l="1"/>
  <c r="R91" i="21" s="1"/>
  <c r="R92" i="21" s="1"/>
  <c r="R93" i="21" s="1"/>
  <c r="D12" i="22" l="1"/>
  <c r="H12" i="22" s="1"/>
  <c r="E7" i="21"/>
  <c r="Q182" i="18"/>
  <c r="I182" i="18"/>
  <c r="H182" i="18"/>
  <c r="O179" i="18"/>
  <c r="Q179" i="18" s="1"/>
  <c r="I179" i="18"/>
  <c r="H179" i="18"/>
  <c r="O174" i="18"/>
  <c r="O169" i="18"/>
  <c r="O172" i="18"/>
  <c r="O170" i="18"/>
  <c r="O167" i="18"/>
  <c r="Q167" i="18" s="1"/>
  <c r="O165" i="18"/>
  <c r="Q165" i="18" s="1"/>
  <c r="O164" i="18"/>
  <c r="H177" i="18"/>
  <c r="P177" i="18" s="1"/>
  <c r="R177" i="18" s="1"/>
  <c r="H174" i="18"/>
  <c r="H169" i="18"/>
  <c r="I167" i="18"/>
  <c r="H167" i="18"/>
  <c r="I165" i="18"/>
  <c r="H165" i="18"/>
  <c r="I164" i="18"/>
  <c r="H164" i="18"/>
  <c r="Q177" i="18"/>
  <c r="G172" i="18"/>
  <c r="I172" i="18" s="1"/>
  <c r="F172" i="18"/>
  <c r="H172" i="18" s="1"/>
  <c r="G170" i="18"/>
  <c r="I170" i="18" s="1"/>
  <c r="F170" i="18"/>
  <c r="H170" i="18" s="1"/>
  <c r="I160" i="18"/>
  <c r="H160" i="18"/>
  <c r="O154" i="18"/>
  <c r="O158" i="18"/>
  <c r="O157" i="18"/>
  <c r="Q157" i="18" s="1"/>
  <c r="O153" i="18"/>
  <c r="I157" i="18"/>
  <c r="H157" i="18"/>
  <c r="I154" i="18"/>
  <c r="H154" i="18"/>
  <c r="I153" i="18"/>
  <c r="H153" i="18"/>
  <c r="P160" i="18" l="1"/>
  <c r="R160" i="18" s="1"/>
  <c r="P164" i="18"/>
  <c r="R164" i="18" s="1"/>
  <c r="P182" i="18"/>
  <c r="R182" i="18" s="1"/>
  <c r="P179" i="18"/>
  <c r="R179" i="18" s="1"/>
  <c r="Q172" i="18"/>
  <c r="P165" i="18"/>
  <c r="R165" i="18" s="1"/>
  <c r="Q164" i="18"/>
  <c r="Q174" i="18"/>
  <c r="P174" i="18"/>
  <c r="R174" i="18" s="1"/>
  <c r="P172" i="18"/>
  <c r="R172" i="18" s="1"/>
  <c r="Q170" i="18"/>
  <c r="P170" i="18"/>
  <c r="R170" i="18" s="1"/>
  <c r="Q169" i="18"/>
  <c r="P169" i="18"/>
  <c r="R169" i="18" s="1"/>
  <c r="P167" i="18"/>
  <c r="R167" i="18" s="1"/>
  <c r="P157" i="18"/>
  <c r="R157" i="18" s="1"/>
  <c r="P158" i="18"/>
  <c r="R158" i="18" s="1"/>
  <c r="Q158" i="18"/>
  <c r="Q154" i="18" l="1"/>
  <c r="Q153" i="18"/>
  <c r="H152" i="18"/>
  <c r="P152" i="18" s="1"/>
  <c r="R152" i="18" s="1"/>
  <c r="Q152" i="18"/>
  <c r="H151" i="18"/>
  <c r="P151" i="18" s="1"/>
  <c r="R151" i="18" s="1"/>
  <c r="Q151" i="18"/>
  <c r="O63" i="18"/>
  <c r="Q63" i="18" s="1"/>
  <c r="H63" i="18"/>
  <c r="P154" i="18" l="1"/>
  <c r="R154" i="18" s="1"/>
  <c r="P153" i="18"/>
  <c r="R153" i="18" s="1"/>
  <c r="P63" i="18"/>
  <c r="R63" i="18" s="1"/>
  <c r="F16" i="20" l="1"/>
  <c r="F18" i="20"/>
  <c r="F17" i="20"/>
  <c r="F15" i="20"/>
  <c r="F14" i="20"/>
  <c r="F13" i="20"/>
  <c r="F12" i="20"/>
  <c r="F11" i="20"/>
  <c r="O50" i="18"/>
  <c r="Q55" i="18"/>
  <c r="O58" i="18"/>
  <c r="Q58" i="18" s="1"/>
  <c r="O53" i="18"/>
  <c r="O43" i="18"/>
  <c r="O42" i="18"/>
  <c r="I58" i="18"/>
  <c r="H58" i="18"/>
  <c r="I55" i="18"/>
  <c r="H55" i="18"/>
  <c r="I54" i="18"/>
  <c r="I53" i="18"/>
  <c r="I50" i="18"/>
  <c r="H50" i="18"/>
  <c r="I44" i="18"/>
  <c r="H44" i="18"/>
  <c r="H42" i="18"/>
  <c r="I40" i="18"/>
  <c r="H40" i="18"/>
  <c r="M54" i="18"/>
  <c r="O54" i="18" s="1"/>
  <c r="Q54" i="18" s="1"/>
  <c r="F54" i="18"/>
  <c r="H54" i="18" s="1"/>
  <c r="N40" i="18"/>
  <c r="O40" i="18" s="1"/>
  <c r="Q39" i="18"/>
  <c r="I39" i="18"/>
  <c r="H39" i="18"/>
  <c r="P39" i="18" l="1"/>
  <c r="R39" i="18" s="1"/>
  <c r="F20" i="20"/>
  <c r="F37" i="6" s="1"/>
  <c r="P54" i="18"/>
  <c r="R54" i="18" s="1"/>
  <c r="P50" i="18"/>
  <c r="R50" i="18" s="1"/>
  <c r="P53" i="18"/>
  <c r="R53" i="18" s="1"/>
  <c r="Q53" i="18"/>
  <c r="Q50" i="18"/>
  <c r="P55" i="18"/>
  <c r="R55" i="18" s="1"/>
  <c r="P58" i="18"/>
  <c r="R58" i="18" s="1"/>
  <c r="Q44" i="18"/>
  <c r="Q40" i="18"/>
  <c r="P44" i="18"/>
  <c r="R44" i="18" s="1"/>
  <c r="Q43" i="18"/>
  <c r="P43" i="18"/>
  <c r="R43" i="18" s="1"/>
  <c r="Q42" i="18"/>
  <c r="P42" i="18"/>
  <c r="R42" i="18" s="1"/>
  <c r="P40" i="18"/>
  <c r="R40" i="18" s="1"/>
  <c r="F38" i="6" l="1"/>
  <c r="F40" i="6" s="1"/>
  <c r="F42" i="6" s="1"/>
  <c r="H37" i="6"/>
  <c r="I136" i="18"/>
  <c r="H136" i="18"/>
  <c r="O138" i="18"/>
  <c r="P138" i="18" s="1"/>
  <c r="R138" i="18" s="1"/>
  <c r="E147" i="18"/>
  <c r="O147" i="18"/>
  <c r="I147" i="18"/>
  <c r="H147" i="18"/>
  <c r="O146" i="18"/>
  <c r="Q146" i="18" s="1"/>
  <c r="O145" i="18"/>
  <c r="Q145" i="18" s="1"/>
  <c r="O144" i="18"/>
  <c r="Q144" i="18" s="1"/>
  <c r="O143" i="18"/>
  <c r="Q143" i="18" s="1"/>
  <c r="O142" i="18"/>
  <c r="P142" i="18" s="1"/>
  <c r="R142" i="18" s="1"/>
  <c r="O141" i="18"/>
  <c r="Q141" i="18" s="1"/>
  <c r="O140" i="18"/>
  <c r="Q140" i="18" s="1"/>
  <c r="O139" i="18"/>
  <c r="Q139" i="18" s="1"/>
  <c r="E132" i="18"/>
  <c r="O132" i="18"/>
  <c r="I132" i="18"/>
  <c r="H132" i="18"/>
  <c r="O131" i="18"/>
  <c r="Q131" i="18" s="1"/>
  <c r="O130" i="18"/>
  <c r="Q130" i="18" s="1"/>
  <c r="O129" i="18"/>
  <c r="Q129" i="18" s="1"/>
  <c r="O128" i="18"/>
  <c r="Q128" i="18" s="1"/>
  <c r="O127" i="18"/>
  <c r="Q127" i="18" s="1"/>
  <c r="O126" i="18"/>
  <c r="Q126" i="18" s="1"/>
  <c r="O125" i="18"/>
  <c r="Q125" i="18" s="1"/>
  <c r="O124" i="18"/>
  <c r="Q124" i="18" s="1"/>
  <c r="O123" i="18"/>
  <c r="Q123" i="18" s="1"/>
  <c r="O121" i="18"/>
  <c r="Q121" i="18" s="1"/>
  <c r="I121" i="18"/>
  <c r="H121" i="18"/>
  <c r="Q142" i="18" l="1"/>
  <c r="P146" i="18"/>
  <c r="R146" i="18" s="1"/>
  <c r="Q132" i="18"/>
  <c r="P145" i="18"/>
  <c r="R145" i="18" s="1"/>
  <c r="P147" i="18"/>
  <c r="R147" i="18" s="1"/>
  <c r="P144" i="18"/>
  <c r="R144" i="18" s="1"/>
  <c r="Q138" i="18"/>
  <c r="P143" i="18"/>
  <c r="R143" i="18" s="1"/>
  <c r="Q147" i="18"/>
  <c r="Q136" i="18"/>
  <c r="P139" i="18"/>
  <c r="R139" i="18" s="1"/>
  <c r="P140" i="18"/>
  <c r="R140" i="18" s="1"/>
  <c r="P141" i="18"/>
  <c r="R141" i="18" s="1"/>
  <c r="P121" i="18"/>
  <c r="R121" i="18" s="1"/>
  <c r="P132" i="18"/>
  <c r="R132" i="18" s="1"/>
  <c r="P123" i="18"/>
  <c r="R123" i="18" s="1"/>
  <c r="P124" i="18"/>
  <c r="R124" i="18" s="1"/>
  <c r="P125" i="18"/>
  <c r="R125" i="18" s="1"/>
  <c r="P126" i="18"/>
  <c r="R126" i="18" s="1"/>
  <c r="P127" i="18"/>
  <c r="R127" i="18" s="1"/>
  <c r="P128" i="18"/>
  <c r="R128" i="18" s="1"/>
  <c r="P129" i="18"/>
  <c r="R129" i="18" s="1"/>
  <c r="P130" i="18"/>
  <c r="R130" i="18" s="1"/>
  <c r="P131" i="18"/>
  <c r="R131" i="18" s="1"/>
  <c r="P136" i="18" l="1"/>
  <c r="R136" i="18" s="1"/>
  <c r="O116" i="18" l="1"/>
  <c r="O115" i="18"/>
  <c r="O114" i="18"/>
  <c r="O108" i="18"/>
  <c r="O106" i="18"/>
  <c r="I106" i="18"/>
  <c r="H106" i="18"/>
  <c r="E117" i="18"/>
  <c r="O117" i="18"/>
  <c r="Q117" i="18" s="1"/>
  <c r="I117" i="18"/>
  <c r="H117" i="18"/>
  <c r="O113" i="18"/>
  <c r="Q113" i="18" s="1"/>
  <c r="O112" i="18"/>
  <c r="Q112" i="18" s="1"/>
  <c r="O111" i="18"/>
  <c r="Q111" i="18" s="1"/>
  <c r="O110" i="18"/>
  <c r="Q110" i="18" s="1"/>
  <c r="O109" i="18"/>
  <c r="Q109" i="18" s="1"/>
  <c r="P117" i="18" l="1"/>
  <c r="R117" i="18" s="1"/>
  <c r="Q115" i="18"/>
  <c r="P115" i="18"/>
  <c r="R115" i="18" s="1"/>
  <c r="Q106" i="18"/>
  <c r="P114" i="18"/>
  <c r="R114" i="18" s="1"/>
  <c r="Q114" i="18"/>
  <c r="Q116" i="18"/>
  <c r="P116" i="18"/>
  <c r="R116" i="18" s="1"/>
  <c r="P109" i="18"/>
  <c r="R109" i="18" s="1"/>
  <c r="P110" i="18"/>
  <c r="R110" i="18" s="1"/>
  <c r="P111" i="18"/>
  <c r="R111" i="18" s="1"/>
  <c r="P112" i="18"/>
  <c r="R112" i="18" s="1"/>
  <c r="P113" i="18"/>
  <c r="R113" i="18" s="1"/>
  <c r="Q108" i="18"/>
  <c r="P108" i="18"/>
  <c r="R108" i="18" s="1"/>
  <c r="P106" i="18"/>
  <c r="R106" i="18" s="1"/>
  <c r="O98" i="18" l="1"/>
  <c r="O101" i="18"/>
  <c r="O102" i="18"/>
  <c r="O95" i="18"/>
  <c r="O91" i="18"/>
  <c r="O84" i="18"/>
  <c r="O85" i="18"/>
  <c r="O86" i="18"/>
  <c r="O87" i="18"/>
  <c r="O88" i="18"/>
  <c r="O89" i="18"/>
  <c r="O90" i="18"/>
  <c r="O83" i="18"/>
  <c r="O80" i="18"/>
  <c r="O77" i="18"/>
  <c r="O67" i="18"/>
  <c r="O68" i="18"/>
  <c r="O69" i="18"/>
  <c r="O70" i="18"/>
  <c r="O71" i="18"/>
  <c r="O72" i="18"/>
  <c r="O66" i="18"/>
  <c r="I102" i="18"/>
  <c r="H102" i="18"/>
  <c r="H98" i="18"/>
  <c r="I95" i="18"/>
  <c r="H95" i="18"/>
  <c r="I91" i="18"/>
  <c r="H91" i="18"/>
  <c r="H75" i="18"/>
  <c r="H76" i="18"/>
  <c r="H77" i="18"/>
  <c r="I77" i="18"/>
  <c r="H80" i="18"/>
  <c r="I80" i="18"/>
  <c r="H74" i="18"/>
  <c r="E102" i="18"/>
  <c r="E101" i="18"/>
  <c r="E91" i="18"/>
  <c r="Q101" i="18" l="1"/>
  <c r="Q91" i="18"/>
  <c r="P102" i="18"/>
  <c r="R102" i="18" s="1"/>
  <c r="P91" i="18"/>
  <c r="R91" i="18" s="1"/>
  <c r="Q102" i="18"/>
  <c r="P101" i="18"/>
  <c r="R101" i="18" s="1"/>
  <c r="E98" i="18" l="1"/>
  <c r="P98" i="18" l="1"/>
  <c r="R98" i="18" s="1"/>
  <c r="Q98" i="18"/>
  <c r="E95" i="18" l="1"/>
  <c r="Q90" i="18"/>
  <c r="Q87" i="18"/>
  <c r="Q85" i="18"/>
  <c r="E77" i="18"/>
  <c r="E76" i="18"/>
  <c r="Q76" i="18" s="1"/>
  <c r="P76" i="18"/>
  <c r="E75" i="18"/>
  <c r="Q75" i="18" s="1"/>
  <c r="E74" i="18"/>
  <c r="Q74" i="18" s="1"/>
  <c r="Q88" i="18"/>
  <c r="Q84" i="18"/>
  <c r="P75" i="18"/>
  <c r="P74" i="18"/>
  <c r="P90" i="18" l="1"/>
  <c r="R90" i="18" s="1"/>
  <c r="P87" i="18"/>
  <c r="R87" i="18" s="1"/>
  <c r="Q86" i="18"/>
  <c r="P86" i="18"/>
  <c r="R86" i="18" s="1"/>
  <c r="Q80" i="18"/>
  <c r="P85" i="18"/>
  <c r="R85" i="18" s="1"/>
  <c r="Q77" i="18"/>
  <c r="R75" i="18"/>
  <c r="Q95" i="18"/>
  <c r="R76" i="18"/>
  <c r="P84" i="18"/>
  <c r="R84" i="18" s="1"/>
  <c r="P77" i="18"/>
  <c r="R77" i="18" s="1"/>
  <c r="R74" i="18"/>
  <c r="Q83" i="18"/>
  <c r="P83" i="18"/>
  <c r="R83" i="18" s="1"/>
  <c r="Q89" i="18"/>
  <c r="P89" i="18"/>
  <c r="R89" i="18" s="1"/>
  <c r="P88" i="18"/>
  <c r="R88" i="18" s="1"/>
  <c r="P80" i="18" l="1"/>
  <c r="R80" i="18" s="1"/>
  <c r="P95" i="18"/>
  <c r="R95" i="18" s="1"/>
  <c r="Q72" i="18" l="1"/>
  <c r="Q71" i="18"/>
  <c r="P71" i="18" l="1"/>
  <c r="R71" i="18" s="1"/>
  <c r="P72" i="18"/>
  <c r="R72" i="18" s="1"/>
  <c r="Q70" i="18"/>
  <c r="P70" i="18"/>
  <c r="R70" i="18" s="1"/>
  <c r="Q69" i="18"/>
  <c r="P69" i="18"/>
  <c r="R69" i="18" s="1"/>
  <c r="Q68" i="18"/>
  <c r="P68" i="18"/>
  <c r="R68" i="18" s="1"/>
  <c r="Q67" i="18"/>
  <c r="P67" i="18"/>
  <c r="R67" i="18" s="1"/>
  <c r="G66" i="18" l="1"/>
  <c r="I66" i="18" s="1"/>
  <c r="F66" i="18"/>
  <c r="H66" i="18" s="1"/>
  <c r="P66" i="18" l="1"/>
  <c r="R66" i="18" s="1"/>
  <c r="Q66" i="18"/>
  <c r="I19" i="18" l="1"/>
  <c r="I20" i="18"/>
  <c r="I25" i="18"/>
  <c r="I26" i="18"/>
  <c r="I27" i="18"/>
  <c r="H18" i="18"/>
  <c r="H19" i="18"/>
  <c r="H20" i="18"/>
  <c r="H24" i="18"/>
  <c r="H25" i="18"/>
  <c r="H26" i="18"/>
  <c r="H27" i="18"/>
  <c r="H28" i="18"/>
  <c r="H33" i="18"/>
  <c r="P33" i="18" s="1"/>
  <c r="R33" i="18" s="1"/>
  <c r="H35" i="18"/>
  <c r="H36" i="18"/>
  <c r="G34" i="18"/>
  <c r="I34" i="18" s="1"/>
  <c r="F34" i="18"/>
  <c r="H34" i="18" s="1"/>
  <c r="Q35" i="18"/>
  <c r="Q34" i="18"/>
  <c r="Q33" i="18"/>
  <c r="P35" i="18" l="1"/>
  <c r="R35" i="18" s="1"/>
  <c r="P34" i="18"/>
  <c r="R34" i="18" s="1"/>
  <c r="O32" i="18" l="1"/>
  <c r="Q32" i="18" s="1"/>
  <c r="F32" i="18"/>
  <c r="H32" i="18" s="1"/>
  <c r="G31" i="18"/>
  <c r="I31" i="18" s="1"/>
  <c r="F31" i="18"/>
  <c r="H31" i="18" s="1"/>
  <c r="Q31" i="18"/>
  <c r="G30" i="18"/>
  <c r="I30" i="18" s="1"/>
  <c r="F30" i="18"/>
  <c r="H30" i="18" s="1"/>
  <c r="Q30" i="18"/>
  <c r="G29" i="18"/>
  <c r="I29" i="18" s="1"/>
  <c r="F29" i="18"/>
  <c r="H29" i="18" s="1"/>
  <c r="Q29" i="18"/>
  <c r="F23" i="18"/>
  <c r="H23" i="18" s="1"/>
  <c r="G23" i="18"/>
  <c r="I23" i="18" s="1"/>
  <c r="Q28" i="18"/>
  <c r="P28" i="18"/>
  <c r="R28" i="18" s="1"/>
  <c r="Q27" i="18"/>
  <c r="P30" i="18" l="1"/>
  <c r="R30" i="18" s="1"/>
  <c r="P27" i="18"/>
  <c r="R27" i="18" s="1"/>
  <c r="P32" i="18"/>
  <c r="R32" i="18" s="1"/>
  <c r="P31" i="18"/>
  <c r="R31" i="18" s="1"/>
  <c r="P29" i="18"/>
  <c r="R29" i="18" s="1"/>
  <c r="Q26" i="18" l="1"/>
  <c r="Q25" i="18"/>
  <c r="Q23" i="18"/>
  <c r="P23" i="18"/>
  <c r="R23" i="18" s="1"/>
  <c r="Q24" i="18"/>
  <c r="P25" i="18" l="1"/>
  <c r="R25" i="18" s="1"/>
  <c r="P26" i="18"/>
  <c r="R26" i="18" s="1"/>
  <c r="P24" i="18"/>
  <c r="R24" i="18" s="1"/>
  <c r="Q21" i="18" l="1"/>
  <c r="P21" i="18"/>
  <c r="R21" i="18" s="1"/>
  <c r="G22" i="18"/>
  <c r="I22" i="18" s="1"/>
  <c r="F22" i="18"/>
  <c r="H22" i="18" s="1"/>
  <c r="Q22" i="18"/>
  <c r="Q20" i="18"/>
  <c r="P22" i="18" l="1"/>
  <c r="R22" i="18" s="1"/>
  <c r="P20" i="18"/>
  <c r="R20" i="18" s="1"/>
  <c r="Q19" i="18" l="1"/>
  <c r="P19" i="18"/>
  <c r="R19" i="18" s="1"/>
  <c r="Q18" i="18"/>
  <c r="G17" i="18"/>
  <c r="I17" i="18" s="1"/>
  <c r="F17" i="18"/>
  <c r="H17" i="18" s="1"/>
  <c r="Q17" i="18"/>
  <c r="P18" i="18" l="1"/>
  <c r="R18" i="18" s="1"/>
  <c r="P17" i="18"/>
  <c r="R17" i="18" s="1"/>
  <c r="G15" i="18" l="1"/>
  <c r="I15" i="18" s="1"/>
  <c r="F15" i="18"/>
  <c r="H15" i="18" s="1"/>
  <c r="Q16" i="18"/>
  <c r="G16" i="18"/>
  <c r="I16" i="18" s="1"/>
  <c r="F16" i="18"/>
  <c r="H16" i="18" s="1"/>
  <c r="Q15" i="18"/>
  <c r="P16" i="18" l="1"/>
  <c r="R16" i="18" s="1"/>
  <c r="P15" i="18"/>
  <c r="R15" i="18" s="1"/>
  <c r="F16" i="4" l="1"/>
  <c r="F222" i="4" s="1"/>
  <c r="F223" i="4" s="1"/>
  <c r="F224" i="4" s="1"/>
  <c r="F225" i="4" s="1"/>
  <c r="P37" i="18" l="1"/>
  <c r="R37" i="18" s="1"/>
  <c r="P36" i="18"/>
  <c r="R36" i="18" s="1"/>
  <c r="Q37" i="18"/>
  <c r="Q36" i="18"/>
  <c r="R200" i="18" l="1"/>
  <c r="R201" i="18" s="1"/>
  <c r="R202" i="18" s="1"/>
  <c r="R203" i="18" s="1"/>
  <c r="R204" i="18" s="1"/>
  <c r="E5" i="18" s="1"/>
  <c r="A2" i="4"/>
  <c r="D11" i="22" l="1"/>
  <c r="H11" i="22" s="1"/>
  <c r="H14" i="22" s="1"/>
  <c r="D14" i="22"/>
  <c r="D9" i="6" s="1"/>
  <c r="E5" i="4" l="1"/>
  <c r="A3" i="7"/>
  <c r="A3" i="6"/>
  <c r="C9" i="6" l="1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D23" i="6" l="1"/>
  <c r="H23" i="6" s="1"/>
  <c r="D22" i="6"/>
  <c r="H44" i="6"/>
  <c r="H19" i="6"/>
  <c r="H20" i="6" s="1"/>
  <c r="G24" i="6" s="1"/>
  <c r="E6" i="4" l="1"/>
  <c r="H22" i="6"/>
  <c r="D25" i="6"/>
  <c r="D26" i="6" s="1"/>
  <c r="D33" i="6" s="1"/>
  <c r="D34" i="6" s="1"/>
  <c r="D35" i="6" s="1"/>
  <c r="D38" i="6" s="1"/>
  <c r="D40" i="6" s="1"/>
  <c r="D42" i="6" s="1"/>
  <c r="G25" i="6"/>
  <c r="G26" i="6" s="1"/>
  <c r="H24" i="6"/>
  <c r="H25" i="6" l="1"/>
  <c r="H26" i="6" s="1"/>
  <c r="G28" i="6" l="1"/>
  <c r="H28" i="6" s="1"/>
  <c r="G29" i="6"/>
  <c r="H29" i="6" s="1"/>
  <c r="G30" i="6" l="1"/>
  <c r="G33" i="6" s="1"/>
  <c r="G34" i="6" s="1"/>
  <c r="G35" i="6" s="1"/>
  <c r="G38" i="6" s="1"/>
  <c r="G40" i="6" s="1"/>
  <c r="G42" i="6" s="1"/>
  <c r="H30" i="6"/>
  <c r="H33" i="6" s="1"/>
  <c r="H34" i="6" s="1"/>
  <c r="H35" i="6" s="1"/>
  <c r="H38" i="6" l="1"/>
  <c r="H40" i="6" l="1"/>
  <c r="H42" i="6" s="1"/>
  <c r="G29" i="7" l="1"/>
  <c r="F4" i="6"/>
</calcChain>
</file>

<file path=xl/sharedStrings.xml><?xml version="1.0" encoding="utf-8"?>
<sst xmlns="http://schemas.openxmlformats.org/spreadsheetml/2006/main" count="2108" uniqueCount="700">
  <si>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</si>
  <si>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</si>
  <si>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</si>
  <si>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</si>
  <si>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</si>
  <si>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</si>
  <si>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</si>
  <si>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</si>
  <si>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</si>
  <si>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</si>
  <si>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</si>
  <si>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</si>
  <si>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</si>
  <si>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</si>
  <si>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</si>
  <si>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</si>
  <si>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</si>
  <si>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</si>
  <si>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</si>
  <si>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</si>
  <si>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</si>
  <si>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</si>
  <si>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</si>
  <si>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</si>
  <si>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</si>
  <si>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</si>
  <si>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</si>
  <si>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</si>
  <si>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</si>
  <si>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</si>
  <si>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</si>
  <si>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</si>
  <si>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</si>
  <si>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</si>
  <si>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</si>
  <si>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</si>
  <si>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</si>
  <si>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</si>
  <si>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</si>
  <si>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</si>
  <si>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</si>
  <si>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</si>
  <si>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</si>
  <si>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</si>
  <si>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</si>
  <si>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</si>
  <si>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</si>
  <si>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</si>
  <si>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</si>
  <si>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</si>
  <si>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</si>
  <si>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</si>
  <si>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</si>
  <si>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</si>
  <si>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</si>
  <si>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</si>
  <si>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</si>
  <si>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</si>
  <si>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</si>
  <si>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</si>
  <si>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</si>
  <si>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</si>
  <si>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</si>
  <si>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</si>
  <si>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</si>
  <si>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</si>
  <si>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</si>
  <si>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</si>
  <si>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</si>
  <si>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</si>
  <si>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</si>
  <si>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</si>
  <si>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</si>
  <si>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</si>
  <si>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</si>
  <si>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</si>
  <si>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</si>
  <si>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</si>
  <si>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</si>
  <si>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</si>
  <si>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</si>
  <si>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</si>
  <si>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</si>
  <si>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«ՔՎԷ նախագիծ» ՍՊԸ                  ՆԳՆ</t>
  </si>
  <si>
    <t>Ա. Մակունց</t>
  </si>
  <si>
    <t xml:space="preserve">                                                  Կազմեց</t>
  </si>
  <si>
    <t>Կ. Դեմիրխանյան</t>
  </si>
  <si>
    <t xml:space="preserve">                                                     Կազմեց                             Կ.Դեմիրխանյան</t>
  </si>
  <si>
    <t xml:space="preserve">   ա - Տրանսպորտային ծախսերը հաշվի արնող գործակից                                - 1.0893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</si>
  <si>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</si>
  <si>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</si>
  <si>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r>
      <t>մ</t>
    </r>
    <r>
      <rPr>
        <sz val="12"/>
        <color theme="1"/>
        <rFont val="Calibri"/>
        <family val="2"/>
        <charset val="204"/>
      </rPr>
      <t>²</t>
    </r>
  </si>
  <si>
    <t>կգ</t>
  </si>
  <si>
    <t>23-227</t>
  </si>
  <si>
    <t>աշխատանքների  գործող  գների  հաշվարկների  մեթոդական  ցուցումների  հիման  վրա,  որը</t>
  </si>
  <si>
    <t>հաստատված է թիվ   թ 68,69 առ  21.08.2001թ. և թ 879-Ն առ 23.06.2011թ ՀՀ Քաղաքաշինության</t>
  </si>
  <si>
    <t>Նախարարության հրամանների:</t>
  </si>
  <si>
    <t>6. Ժամանակավոր կառույցների և շենքերի կառուցման արժեքը                     - 1.2% համաձայն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</si>
  <si>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</si>
  <si>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</si>
  <si>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</si>
  <si>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</si>
  <si>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</si>
  <si>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</si>
  <si>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100մ</t>
  </si>
  <si>
    <t>Շին աղբի դուրս բերում և բարձում ինքնաթափին ձեռքով</t>
  </si>
  <si>
    <t>Գ310-5</t>
  </si>
  <si>
    <t>Տեղափոխում 5կմ</t>
  </si>
  <si>
    <t>Արժեքը ըստ ծավալաթերթի  -</t>
  </si>
  <si>
    <t xml:space="preserve">Առանց վերադարձվող գումար - </t>
  </si>
  <si>
    <t xml:space="preserve">նախագծա-նախահաշվային  փաստաթղթերը կազմված են շինարարական </t>
  </si>
  <si>
    <t>Ինդեքսավորման գործակիցներ՝</t>
  </si>
  <si>
    <t>2. Աշխատավարձի գործակից                                                                                     - 2345.53</t>
  </si>
  <si>
    <t>3. Մեքենա-մեխանիզմների շահագործման գործակից                                        - 3057.48</t>
  </si>
  <si>
    <t>Միջին աշխատավարձի չափ - 253 904.00 դրամ</t>
  </si>
  <si>
    <t>ՀՀ  Լոռու  մարզի  Ալավերդի  համայնքի  N6  մանկապարտեզի  տարածքի  բարեկարգման</t>
  </si>
  <si>
    <t>Նյութերի և սարքավորումների արժեքները վերցված են թիվ 01 ինֆորմացիոն տեղեկագրից</t>
  </si>
  <si>
    <t xml:space="preserve">հրատարակված 2025 թ. ՀՀ Ֆինանսների Նախարարության  « Գնագոյացման վերլուծական </t>
  </si>
  <si>
    <t>9-118 k=0.5</t>
  </si>
  <si>
    <t>Մուտքի մետաղական դարպասի ապամոնտաժում</t>
  </si>
  <si>
    <t>9-49 k=0.5</t>
  </si>
  <si>
    <t>Մուտքի դռնակների ապամոնտաժում</t>
  </si>
  <si>
    <t>Ցանցապատ ցանկապատի ապամոնտաժում կանգնակներով H=1.5մ</t>
  </si>
  <si>
    <t>7-319 k=0.2</t>
  </si>
  <si>
    <t>մ</t>
  </si>
  <si>
    <t>Բետոնե եզրաքարերի ապամոնտաժում</t>
  </si>
  <si>
    <t>27-36</t>
  </si>
  <si>
    <t>1-995</t>
  </si>
  <si>
    <t>Սիզամարգի քանդում բնահողի պահեստավորմամբ</t>
  </si>
  <si>
    <t>46-97</t>
  </si>
  <si>
    <t>Քանդվող զրուցարանների ազբոշիֆերից ծածկի քանդում</t>
  </si>
  <si>
    <t>9-16 k=0.5</t>
  </si>
  <si>
    <t>Քանդվող զրուցարանների մետաղական կոնստրուկցիաների ապամոնտաժում</t>
  </si>
  <si>
    <t>46-132</t>
  </si>
  <si>
    <t>Հենապատերի բազալտե գլխադիրների քանդում</t>
  </si>
  <si>
    <t>27-33</t>
  </si>
  <si>
    <t>Զրուցարանների ասֆալտի շերտի քանդում</t>
  </si>
  <si>
    <t>Մանկապարտեզի տարածքի ասֆալտի շերտի քանդում</t>
  </si>
  <si>
    <t>46-119</t>
  </si>
  <si>
    <t>Աստիճանների ց/ավազե հարթեցուցիչ շերտի քանդում</t>
  </si>
  <si>
    <t>Նախատեսվող խաղասարքերի զոնայում գոյություն ունեցող բնահողի քանդում, պահեստավորում</t>
  </si>
  <si>
    <t>1-960</t>
  </si>
  <si>
    <t>գծմ</t>
  </si>
  <si>
    <t>13-17 рем.</t>
  </si>
  <si>
    <t>Գոյություն ունեցող խաղասարքերի ապամոնտաժում (երկտեղ ճոճ)</t>
  </si>
  <si>
    <t>Գոյություն ունեցող խաղասարքերի ապամոնտաժում (պտտաձող)</t>
  </si>
  <si>
    <t>Գոյություն ունեցող խաղասարքերի ապամոնտաժում (ճոճանակ)</t>
  </si>
  <si>
    <t>Վերանորոգվող զրուցարանների մետաղական կոնստրուկցիա-ների հին ներկի մաքրում</t>
  </si>
  <si>
    <t>14-311 рем.</t>
  </si>
  <si>
    <t>16-41 рем.</t>
  </si>
  <si>
    <t>16-43 рем.</t>
  </si>
  <si>
    <t>16-42 рем.</t>
  </si>
  <si>
    <t>Օլիֆ</t>
  </si>
  <si>
    <t>11-47  рем.</t>
  </si>
  <si>
    <t>Վերանորոգվող զրուցարանների բետոնե պատերի ց/ա սվաղի քանդում</t>
  </si>
  <si>
    <t>48-286</t>
  </si>
  <si>
    <t>Ծառերի տեղափոխում արմատով</t>
  </si>
  <si>
    <t>48-500</t>
  </si>
  <si>
    <t>Ծառերի կտրում, էտում</t>
  </si>
  <si>
    <t>Տեղափոխում 5կմ հորատում</t>
  </si>
  <si>
    <t>3D մետաղական ցանկապատ</t>
  </si>
  <si>
    <t>Քանդման աշխատանքներ</t>
  </si>
  <si>
    <t>Մետաղական ցանցավոր ցանկապատի մոնտաժում</t>
  </si>
  <si>
    <t>7-318 k=0.4</t>
  </si>
  <si>
    <t>Բետոն Վ - 7.5</t>
  </si>
  <si>
    <t>3d մետաղական ցանկապատ (ՏԻՊ - 1)</t>
  </si>
  <si>
    <t>3d մետաղական ցանկապատ (ՏԻՊ - 2)</t>
  </si>
  <si>
    <t>3d ցանկապատ (ՏԻՊ - 1)</t>
  </si>
  <si>
    <t>3d ցանկապատ (ՏԻՊ - 2)</t>
  </si>
  <si>
    <t>3d մետաղական ցանկապատ (ՏԻՊ - 3)</t>
  </si>
  <si>
    <t>3d մետաղական ցանկապատ (ՏԻՊ - 4)</t>
  </si>
  <si>
    <t>3d ցանկապատ (ՏԻՊ -3)</t>
  </si>
  <si>
    <t>3d ցանկապատ (ՏԻՊ - 4)</t>
  </si>
  <si>
    <t>Ամրան  A-240c</t>
  </si>
  <si>
    <t>Ամրան  A-500c</t>
  </si>
  <si>
    <t>ինֆորմ. տեղեկագիր (01.2025թ.)</t>
  </si>
  <si>
    <t>Զրուցարան</t>
  </si>
  <si>
    <t>1-961</t>
  </si>
  <si>
    <t>1-969</t>
  </si>
  <si>
    <t>Բնահողի հետլիցք ձեռքով</t>
  </si>
  <si>
    <t>6-2</t>
  </si>
  <si>
    <t>Բետոն Վ-12.5</t>
  </si>
  <si>
    <t>VII/28</t>
  </si>
  <si>
    <t>Կաղապար</t>
  </si>
  <si>
    <t>Տախտակ</t>
  </si>
  <si>
    <t>9-69 &lt;3տն</t>
  </si>
  <si>
    <t>Մոնտաժ. էլեմենտներ</t>
  </si>
  <si>
    <t>Հեղույս</t>
  </si>
  <si>
    <t>Էլեկտրոդ</t>
  </si>
  <si>
    <t>Պող. խողովակ d=80*80*4մմ</t>
  </si>
  <si>
    <t>Պողպատաթերթ</t>
  </si>
  <si>
    <t>9-24</t>
  </si>
  <si>
    <t>Մետաղ.դետալներ</t>
  </si>
  <si>
    <t>Հեղույս տանիքի</t>
  </si>
  <si>
    <t>LXXX/684</t>
  </si>
  <si>
    <t>Պող. խողովակ d=40*20*2մմ</t>
  </si>
  <si>
    <t>LXXX/682</t>
  </si>
  <si>
    <t>15-614</t>
  </si>
  <si>
    <t>Յուղաներկ</t>
  </si>
  <si>
    <t>Տր.ներկ</t>
  </si>
  <si>
    <r>
      <t>Բնահողի քանդում ձեռքով</t>
    </r>
    <r>
      <rPr>
        <sz val="14"/>
        <color theme="1"/>
        <rFont val="Arial Armenian"/>
        <family val="2"/>
      </rPr>
      <t xml:space="preserve"> III</t>
    </r>
    <r>
      <rPr>
        <sz val="12"/>
        <color theme="1"/>
        <rFont val="Arial Armenian"/>
        <family val="2"/>
      </rPr>
      <t xml:space="preserve"> կարգի գրունտում</t>
    </r>
  </si>
  <si>
    <t>Բնահողի փռում տեղում</t>
  </si>
  <si>
    <t>Բետոնե հիմքերի իրականացում Վ - 12.5 դասի բետոնից</t>
  </si>
  <si>
    <t>Պող. խողովակ d=60*40*3մմ</t>
  </si>
  <si>
    <t>Քառակուսի խողովակ d=80*80*4մմ</t>
  </si>
  <si>
    <t>Ուղղանկյուն խողովակ d=60*40*3մմ</t>
  </si>
  <si>
    <t>Ուղղանկյուն խողովակ d=40*20*2մմ</t>
  </si>
  <si>
    <t>Ուղղանկյուն խողովակ d=20*10*1.5մմ</t>
  </si>
  <si>
    <t>Փայտյա չորսու 50*60մմ</t>
  </si>
  <si>
    <t>Չորսու 50*60մմ</t>
  </si>
  <si>
    <t>Հեղույս, մանեկ M8</t>
  </si>
  <si>
    <t>Ցինկապատ պրոֆիլավոր թիթեղի տեղադրում (ներկված գործարանային պայմաններում) КП-21  0.5մմ</t>
  </si>
  <si>
    <t>Ցինկապատ թիթեղ КП-21  0.5մմ</t>
  </si>
  <si>
    <t>8-153       рем.</t>
  </si>
  <si>
    <t>Տանիքի մեխ</t>
  </si>
  <si>
    <t>Մետաղալար</t>
  </si>
  <si>
    <t>Կցումներ հարթ ցինկապատ թիթեղով 0.5մմ հաստ. (ներկված գործարանային պայմաններում)</t>
  </si>
  <si>
    <t>15-565</t>
  </si>
  <si>
    <t>Ծեփամածիկ</t>
  </si>
  <si>
    <t>Փայտե էլեմենտների յուղաներկում (2 շերտ)</t>
  </si>
  <si>
    <t>Պող. խողովակ d=20*10*1.5մմ</t>
  </si>
  <si>
    <t>Ինքնաշաղափող հեղույս</t>
  </si>
  <si>
    <t>Ինքնաշաղափ. հեղույս</t>
  </si>
  <si>
    <t>Ցինկապատ հարթ թիթեղ 0.5մմ, գունավոր</t>
  </si>
  <si>
    <t>Մետաղական էլեմենտների յուղաներկում (2 անգամ)</t>
  </si>
  <si>
    <t>CLII/1596</t>
  </si>
  <si>
    <t>VII/27</t>
  </si>
  <si>
    <t>XLIV/310</t>
  </si>
  <si>
    <t>XLV/315</t>
  </si>
  <si>
    <t>LIX/448</t>
  </si>
  <si>
    <t>LVI/428</t>
  </si>
  <si>
    <t>LIV/431</t>
  </si>
  <si>
    <t>CLXIX/1702</t>
  </si>
  <si>
    <t>LXXX/667</t>
  </si>
  <si>
    <t>LXXX/695</t>
  </si>
  <si>
    <t>LI/417</t>
  </si>
  <si>
    <t>LI/448</t>
  </si>
  <si>
    <t>CLIV/1601</t>
  </si>
  <si>
    <t>CL/1564</t>
  </si>
  <si>
    <t>CLI/1585</t>
  </si>
  <si>
    <t>LXVII/486</t>
  </si>
  <si>
    <t>LII/428</t>
  </si>
  <si>
    <t>LXVIII/531</t>
  </si>
  <si>
    <t>7-324</t>
  </si>
  <si>
    <t>Դարպասի ժապավեն</t>
  </si>
  <si>
    <t>Մետաղական դարպաս - 1</t>
  </si>
  <si>
    <t>Քառակուսի խողովակ d=100*100*4մմ</t>
  </si>
  <si>
    <t>Պող. խողովակ d=100*100*4մմ</t>
  </si>
  <si>
    <t>Ուղղանկյուն խողովակ d=20*10*2մմ</t>
  </si>
  <si>
    <t>Պող. խողովակ d=20*10*2մմ</t>
  </si>
  <si>
    <t>Մետաղական թերթ</t>
  </si>
  <si>
    <t>Ծխնի</t>
  </si>
  <si>
    <t>Պլաստպասե խցան 60*60</t>
  </si>
  <si>
    <t>Խցան 60*60</t>
  </si>
  <si>
    <t>Բռնակ և փական</t>
  </si>
  <si>
    <t>կոմպ լեկտ</t>
  </si>
  <si>
    <t>կ-տ</t>
  </si>
  <si>
    <t>Մետաղական դարպասի յուղաներկում (2 անգամ)</t>
  </si>
  <si>
    <t>LXXX/677</t>
  </si>
  <si>
    <t>Մետաղական դարպաս - 2</t>
  </si>
  <si>
    <t>7-330</t>
  </si>
  <si>
    <t>Դռնակի ժապավեն</t>
  </si>
  <si>
    <t>Մետաղական դռնակ</t>
  </si>
  <si>
    <t>Մետաղական դռնակի յուղաներկում (2 անգամ)</t>
  </si>
  <si>
    <t>Ծածկույթներ</t>
  </si>
  <si>
    <t>1-1185</t>
  </si>
  <si>
    <t>Գրունտի տոփանում</t>
  </si>
  <si>
    <t>11-6</t>
  </si>
  <si>
    <t>Խիճ  20-40 ֆրակցիայի</t>
  </si>
  <si>
    <t>II/8</t>
  </si>
  <si>
    <t>Խճի նախաշերտ՝ տոփանումով, 100մմ հաստ.</t>
  </si>
  <si>
    <t>11-11</t>
  </si>
  <si>
    <t>LV/432</t>
  </si>
  <si>
    <t>Ամրանային ցանց  Br150*150*3մմ</t>
  </si>
  <si>
    <t>Մետաղական ցանց 150*150*3մմ</t>
  </si>
  <si>
    <t>11-98</t>
  </si>
  <si>
    <t>Սոսինձ բարձրակարգ</t>
  </si>
  <si>
    <t>27-42       27-42-1</t>
  </si>
  <si>
    <t>Խճային հիմքի կառուցում 120մմ հաստ.</t>
  </si>
  <si>
    <t>Խիճ  40-70մմ</t>
  </si>
  <si>
    <t>II/9</t>
  </si>
  <si>
    <t>Խիճ  10-20մմ</t>
  </si>
  <si>
    <t>II/7</t>
  </si>
  <si>
    <t>Ջուր</t>
  </si>
  <si>
    <t>27-251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</si>
  <si>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</si>
  <si>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>Բիտումի մածիկ</t>
  </si>
  <si>
    <t>27-164-2 27-165-2</t>
  </si>
  <si>
    <t>Մանրահատիկ ա/բետոնե խառնուրդ 5սմ հաստ.</t>
  </si>
  <si>
    <t>VI/22</t>
  </si>
  <si>
    <r>
      <t xml:space="preserve">Ասֆալտբետոնե շերտի իրականացում 50մմ հաստ., մանրահատիկ </t>
    </r>
    <r>
      <rPr>
        <sz val="12"/>
        <color theme="1"/>
        <rFont val="Calibri"/>
        <family val="2"/>
        <charset val="204"/>
        <scheme val="minor"/>
      </rPr>
      <t>«</t>
    </r>
    <r>
      <rPr>
        <sz val="14"/>
        <color theme="1"/>
        <rFont val="Calibri"/>
        <family val="2"/>
        <charset val="204"/>
        <scheme val="minor"/>
      </rPr>
      <t>Բ</t>
    </r>
    <r>
      <rPr>
        <sz val="12"/>
        <color theme="1"/>
        <rFont val="Calibri"/>
        <family val="2"/>
        <charset val="204"/>
        <scheme val="minor"/>
      </rPr>
      <t>»</t>
    </r>
    <r>
      <rPr>
        <sz val="12"/>
        <color theme="1"/>
        <rFont val="Arial Armenian"/>
        <family val="2"/>
      </rPr>
      <t xml:space="preserve"> տիպի  խառնուրդից</t>
    </r>
  </si>
  <si>
    <t>27-83</t>
  </si>
  <si>
    <t>Բազալտե եզրաքար 100*200մմ</t>
  </si>
  <si>
    <t>Բետոն Վ-15</t>
  </si>
  <si>
    <t>VII/29</t>
  </si>
  <si>
    <t>Ց/ա շաղախ</t>
  </si>
  <si>
    <t>VIII/41</t>
  </si>
  <si>
    <t>27-87</t>
  </si>
  <si>
    <t>Բազալտե  եզրաքարերի տեղադրում (150*300մմ)</t>
  </si>
  <si>
    <t>XXXVII/264</t>
  </si>
  <si>
    <t>CXLVII/1506</t>
  </si>
  <si>
    <t>CLXIII/1696</t>
  </si>
  <si>
    <t>XXXVII/267</t>
  </si>
  <si>
    <t>Բազալտե եզրաքար 150*300մմ</t>
  </si>
  <si>
    <t>Բազալտե եզրաքարերի տեղադրում  100*200մմ</t>
  </si>
  <si>
    <t>Նախահաշիվ  1-3</t>
  </si>
  <si>
    <t xml:space="preserve"> Կազմեց՝</t>
  </si>
  <si>
    <t>Խաղասարքեր և սարքավորումներ</t>
  </si>
  <si>
    <t>Մանկական խաղային համալիր, արտաքին չափերը 1500*3000*6000մմ</t>
  </si>
  <si>
    <t>Երկտեղանոց ճոճանակ, արտաքին չափերը 2500*1800*500մմ</t>
  </si>
  <si>
    <t>Ճոճ զսպանակով, արտաքին չափերը 2600*800*400մմ</t>
  </si>
  <si>
    <t>Պտույտ, արտաքին չափերը  1500*600*1500մմ</t>
  </si>
  <si>
    <t>Սահարան, արտաքին չափերը  3600*2400*700մմ</t>
  </si>
  <si>
    <t>Նստարան թիկնակով, արտաքին չափերը 700*1000*2000մմ</t>
  </si>
  <si>
    <t>Աղբաման, արտաքին չափերը 2400*3300*2400մմ</t>
  </si>
  <si>
    <t>48-205</t>
  </si>
  <si>
    <t>Դեկորատիվ ծառերի տնկում</t>
  </si>
  <si>
    <t>Դեկորատիվ ծառ</t>
  </si>
  <si>
    <t>Գաբիոնից հենապատ</t>
  </si>
  <si>
    <r>
      <t xml:space="preserve">Հիմքի քանդում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ձեռքով</t>
    </r>
  </si>
  <si>
    <t>1-968</t>
  </si>
  <si>
    <t>1-962</t>
  </si>
  <si>
    <t>Գրունտի փռում տեղում ձեռքով</t>
  </si>
  <si>
    <t>11-2</t>
  </si>
  <si>
    <t>Բնահողի տոփանում խճով</t>
  </si>
  <si>
    <t>Խիճ  40-70 ֆրակցիայի</t>
  </si>
  <si>
    <t>6-20</t>
  </si>
  <si>
    <t>Հիմքի կառուցում Վ-15 դասի բետոնից</t>
  </si>
  <si>
    <t>CHP 88      կիր.</t>
  </si>
  <si>
    <t>Գաբիոնների պատրաստում և տեղադրում</t>
  </si>
  <si>
    <t>Գաբիոնի ցանց-զամբյուղ</t>
  </si>
  <si>
    <t>Գոյություն ունեցող բետոնե հենապատեր, բետոնե ցանկապատ</t>
  </si>
  <si>
    <t>15-298</t>
  </si>
  <si>
    <t>Հենապատ 1-ի և բետոնե ցանկապատի սվաղում ց/ավազե շաղախով</t>
  </si>
  <si>
    <t>Բազալտե սալ 30մմ</t>
  </si>
  <si>
    <t>15-9         15-59</t>
  </si>
  <si>
    <t>Հենապատ 1-ի երեսպատում բազալտե սալերով 30մմ հաստ.</t>
  </si>
  <si>
    <t>13-45 рем.</t>
  </si>
  <si>
    <t>13-32 рем.</t>
  </si>
  <si>
    <t>Հենապատ 2-ի պոկված բազալտե սալերի տեղադրում</t>
  </si>
  <si>
    <t>Հենապատ 2-ի  բազալտե սալերի հղկում</t>
  </si>
  <si>
    <t>Հղկող փոշի</t>
  </si>
  <si>
    <t>Հենապատ 1-ի բազալտե գլխադիր 100մմ հաստ., 700մմ լայնությամբ</t>
  </si>
  <si>
    <t>Բազալտե գլխադիր 70սմ</t>
  </si>
  <si>
    <t>Հենապատ 1-ի բազալտե գլխադիր 100մմ հաստ., 500մմ լայնությամբ</t>
  </si>
  <si>
    <t>Բազալտե գլխադիր 50սմ</t>
  </si>
  <si>
    <t>15-677</t>
  </si>
  <si>
    <t>Բետոնե ցանկապատի նկարազարդում</t>
  </si>
  <si>
    <t>Ներկ</t>
  </si>
  <si>
    <t>Գույներ</t>
  </si>
  <si>
    <t>Սոսինձ</t>
  </si>
  <si>
    <t>Վերանորոգվող զրուցարանների բետոնե պատերի ց/ավազե սվաղի քանդում</t>
  </si>
  <si>
    <t>XXXVI/280</t>
  </si>
  <si>
    <t>CXLVII/1529</t>
  </si>
  <si>
    <t>Վերանորոգվող զրուցարաններ (2 հատ)</t>
  </si>
  <si>
    <t>Զրուցաարանների մետաղական կոնստրուկցիաների յուղաներկում (2 անգամ)</t>
  </si>
  <si>
    <t>10-187</t>
  </si>
  <si>
    <t>Հականեխիչ մածիկ</t>
  </si>
  <si>
    <t>CLI/1693</t>
  </si>
  <si>
    <t>Զրուցարանների նստարանների փայտե չորսուների փոխարինում նորով 50*60մմ</t>
  </si>
  <si>
    <t>Զրուցարանների նստարանների փայտե չորսուների յուղաներկում (2 շերտ)</t>
  </si>
  <si>
    <t>15-262</t>
  </si>
  <si>
    <t>Ցանց</t>
  </si>
  <si>
    <t>Զրուցարանների պատերի ց/ա սվաղ ներսից</t>
  </si>
  <si>
    <t>Զրուցարանների պատերի նկարազարդում ներսից</t>
  </si>
  <si>
    <t>Աստիճաններ</t>
  </si>
  <si>
    <t>Աստիճանների ամրանավորված բետոնե հարթեցուցիչ շերտի իրականացում Վ - 12.5 դասի բետոնից, 50մմ հաստ.</t>
  </si>
  <si>
    <t>11-221</t>
  </si>
  <si>
    <t>Աստիճանների երեսպատում բազալտե սալերով 30մմ հաստ.</t>
  </si>
  <si>
    <t>Բազալտե սալ 3սմ</t>
  </si>
  <si>
    <t>Աստիճանների ուղղահայաց երեսպատում բազալտե սալերով, 30մմ հաստ.</t>
  </si>
  <si>
    <t>13.3% վերադիր ծախսեր</t>
  </si>
  <si>
    <t>11% շահույթ</t>
  </si>
  <si>
    <t xml:space="preserve">                                   Կազմեց՝                                               Կ. Դեմիրխանյան</t>
  </si>
  <si>
    <t>LV/434</t>
  </si>
  <si>
    <t>XLI/280</t>
  </si>
  <si>
    <r>
      <t xml:space="preserve">ՀՀ  </t>
    </r>
    <r>
      <rPr>
        <b/>
        <sz val="22"/>
        <color theme="1"/>
        <rFont val="Calibri"/>
        <family val="2"/>
        <charset val="204"/>
      </rPr>
      <t>Լոռու  մարզի  Ալավերդի  համայնքի  Ալավերդի  քաղաքի  ՀՈԱԿ  թիվ 6  մանկապարտեզի  բակի վերանորոգում, խաղասարքերով կահավորում</t>
    </r>
  </si>
  <si>
    <t>Էլ. լուսավորություն</t>
  </si>
  <si>
    <t>Հենասյուների հիմքի հողային աշխատանքներ</t>
  </si>
  <si>
    <t>Խճի նախապատրաստական շերտ 100մմ հաստ.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</si>
  <si>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գրունտում՝ բարձելով ինքնաթափին</t>
    </r>
  </si>
  <si>
    <t>Լուսավորության հենասյուն - 1</t>
  </si>
  <si>
    <t>33-621</t>
  </si>
  <si>
    <t>Մետաղական հենասյուների տեղադրում</t>
  </si>
  <si>
    <t xml:space="preserve">Մետաղական քառակուսի խողովակ 100*100*4.0մմ </t>
  </si>
  <si>
    <t xml:space="preserve">Խողովակ 100*100*4.0մմ </t>
  </si>
  <si>
    <t>23-49 рем.</t>
  </si>
  <si>
    <r>
      <t>Պոլիմեմբրանային շաղախ (V</t>
    </r>
    <r>
      <rPr>
        <sz val="9"/>
        <color theme="1"/>
        <rFont val="Arial Armenian"/>
        <family val="2"/>
      </rPr>
      <t>1</t>
    </r>
    <r>
      <rPr>
        <sz val="12"/>
        <color theme="1"/>
        <rFont val="Arial Armenian"/>
        <family val="2"/>
      </rPr>
      <t>=0.000353մ</t>
    </r>
    <r>
      <rPr>
        <sz val="14"/>
        <color theme="1"/>
        <rFont val="Calibri Light"/>
        <family val="2"/>
        <charset val="204"/>
      </rPr>
      <t>³</t>
    </r>
    <r>
      <rPr>
        <sz val="12"/>
        <color theme="1"/>
        <rFont val="Arial Armenian"/>
        <family val="2"/>
      </rPr>
      <t>)</t>
    </r>
  </si>
  <si>
    <t>Պոլիմեմբրանային շաղախ</t>
  </si>
  <si>
    <r>
      <t xml:space="preserve">Հեղույս խարսխային 7.M20*600 </t>
    </r>
    <r>
      <rPr>
        <sz val="14"/>
        <color theme="1"/>
        <rFont val="Arial Armenian"/>
        <family val="2"/>
      </rPr>
      <t>Ст3сп</t>
    </r>
  </si>
  <si>
    <t>Խարսխային հեղույս</t>
  </si>
  <si>
    <t>Մետիզներ</t>
  </si>
  <si>
    <t>8-402-2</t>
  </si>
  <si>
    <t>Ճկախողովակ ö16</t>
  </si>
  <si>
    <t>Ճկախողովակ ö25</t>
  </si>
  <si>
    <t>Ճկախողովակ d=16մմ</t>
  </si>
  <si>
    <t>Ճկախողովակ d=25մմ</t>
  </si>
  <si>
    <t>Հերմետիկ բաժանարար տուփ IP68</t>
  </si>
  <si>
    <t>Բաժանարար տուփ IP68</t>
  </si>
  <si>
    <t>15-657</t>
  </si>
  <si>
    <t>Ալյումինե փոշի</t>
  </si>
  <si>
    <t>Նախաներկ</t>
  </si>
  <si>
    <t>Հենասյուների փոշեներկում մուգ շագանակագույն (RAL Classic: 3007)  2 անգամ</t>
  </si>
  <si>
    <t>Լուսավորության հենասյուն - 2</t>
  </si>
  <si>
    <t>8-370-3 k=0.3</t>
  </si>
  <si>
    <t>լրա կազմ</t>
  </si>
  <si>
    <t>լր-մ</t>
  </si>
  <si>
    <r>
      <t>Լուսադիոդային մոդուլ 800*80մմ, 180-265Վ, 40Վտ, ոչ պակաս քան 5600Լմ, 140լմ/Վտ, 4000-5000Կ, աշխատանքային ջերմաստիճան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, երաշխիք 36ամիս</t>
    </r>
  </si>
  <si>
    <t>Լուսադիոդային լուսատու   40Վտ</t>
  </si>
  <si>
    <t xml:space="preserve">Մետաղական քառակուսի խողովակ 120*120*4.0մմ </t>
  </si>
  <si>
    <t xml:space="preserve">Խողովակ 120*120*4.0մմ </t>
  </si>
  <si>
    <t xml:space="preserve">Մետաղական քառակուսի խողովակ 100*100*3.0մմ </t>
  </si>
  <si>
    <t xml:space="preserve">Խողովակ 100*100*3.0մմ </t>
  </si>
  <si>
    <t xml:space="preserve">Մետաղական քառակուսի խողովակ d=108*3.0մմ </t>
  </si>
  <si>
    <t xml:space="preserve">Խողովակ d=108*3.0մմ </t>
  </si>
  <si>
    <t>Մետաղական ձող 6*6*250մմ (0.283կգ)</t>
  </si>
  <si>
    <t>Մետաղական ձող 6*6*250մմ</t>
  </si>
  <si>
    <t>6-5</t>
  </si>
  <si>
    <t>Հենասյուների բետոնացում  Վ - 12.5 դասի բետոնից</t>
  </si>
  <si>
    <t>LXXX/679</t>
  </si>
  <si>
    <t>LXXX/675</t>
  </si>
  <si>
    <t>LXXX/623</t>
  </si>
  <si>
    <t>L/393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</si>
  <si>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</si>
  <si>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</si>
  <si>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</si>
  <si>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</si>
  <si>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</si>
  <si>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</si>
  <si>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</si>
  <si>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Կ.Դեմիրխանյան</t>
  </si>
  <si>
    <t>Մանկապարտեզի  բակի վերանորոգում</t>
  </si>
  <si>
    <t>Հենասյուներ</t>
  </si>
  <si>
    <t>1-2</t>
  </si>
  <si>
    <t>Նախահաշիվ  1 - 2</t>
  </si>
  <si>
    <t>Գլուխ - 13  Կահավորում</t>
  </si>
  <si>
    <t>Խաղասարքեր</t>
  </si>
  <si>
    <t>Ռետինե ծածկույթի  40մմ հաստ.</t>
  </si>
  <si>
    <r>
      <t xml:space="preserve">Անցքերի գայլիկոնում հենապատում </t>
    </r>
    <r>
      <rPr>
        <b/>
        <sz val="14"/>
        <color theme="1"/>
        <rFont val="Californian FB"/>
        <family val="1"/>
      </rPr>
      <t>Ø</t>
    </r>
    <r>
      <rPr>
        <sz val="12"/>
        <color theme="1"/>
        <rFont val="Arial Armenian"/>
        <family val="2"/>
      </rPr>
      <t>30մմ</t>
    </r>
  </si>
  <si>
    <t>Մետաղական դարպասի պատրաստում և տեղադրում</t>
  </si>
  <si>
    <t>Մետաղական դռան պատրաստում և տեղադրում</t>
  </si>
  <si>
    <t>Գլաքար d&gt;40մմ</t>
  </si>
  <si>
    <t>III/13</t>
  </si>
  <si>
    <r>
      <t xml:space="preserve">Գաբիոնի ցանց-զամբյուղ 500*500*1000մմ, </t>
    </r>
    <r>
      <rPr>
        <sz val="14"/>
        <color theme="1"/>
        <rFont val="Californian FB"/>
        <family val="1"/>
      </rPr>
      <t>Ø</t>
    </r>
    <r>
      <rPr>
        <sz val="12"/>
        <color theme="1"/>
        <rFont val="Arial Armenian"/>
        <family val="2"/>
      </rPr>
      <t>4 չժանգոտվող ցինկապատ պողպատից</t>
    </r>
  </si>
  <si>
    <t>Հենապատերի քանդված տեղամասերի վերականգնում   Վ - 12.5 դասի բետոնով</t>
  </si>
  <si>
    <t>6-90</t>
  </si>
  <si>
    <t>LIX/451</t>
  </si>
  <si>
    <t>LIV/434</t>
  </si>
  <si>
    <t>1-3</t>
  </si>
  <si>
    <t>ՇԱԱԽՑ աղ.3 կետ 19</t>
  </si>
  <si>
    <t>Ամրան A - 240c    6մմ (Ռուսաստան)</t>
  </si>
  <si>
    <t>Ամրան A - 500c   12մմ (Ռուսաստան)</t>
  </si>
  <si>
    <t>Ամրան Ա - 500C    12մմ (Ռուսաստան)</t>
  </si>
  <si>
    <r>
      <t>Հաղորդալարի անցկացում 3*2.5մմ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</si>
  <si>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Պղնձե հաղորդալար 3*2.5մմ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АВВГ</t>
    </r>
  </si>
  <si>
    <t>Պղնձե հաղորդալար 3*2.5մմ  АВВГ</t>
  </si>
  <si>
    <t>Մալուխային խրամուղիների հողային աշխատանքներ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</si>
  <si>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քանդում ձեռքով</t>
    </r>
  </si>
  <si>
    <t>Նախաշերտի և վերնաշերտի լիցք տոփանումով տեղի միասեռ բնահողից 100+100 (առանց շինարարական աղբ և խիճ)</t>
  </si>
  <si>
    <t>Պաշտպանիչ ՊՎՔ խողովակ d=50մմ</t>
  </si>
  <si>
    <t>8-417-7</t>
  </si>
  <si>
    <t>ՊՎՔ խողովակ d=50մմ</t>
  </si>
  <si>
    <t>Ազդանշանային ժապավեն</t>
  </si>
  <si>
    <t>Բնահողի հետլիցք</t>
  </si>
  <si>
    <t>8-143-1</t>
  </si>
  <si>
    <t>Մալուխի ծածկում աղյուսով</t>
  </si>
  <si>
    <t>Աղյուս</t>
  </si>
  <si>
    <t>T1 տիպի մալուխային խրամուղու հողային աշխատանքներ</t>
  </si>
  <si>
    <t>XXXVIII/268</t>
  </si>
  <si>
    <t>8-146-1</t>
  </si>
  <si>
    <r>
      <t>Ալյումինե մալուխի անցկացում ՊՎՔ մեկուսացումով, կտրվածքը՝  3*16մմ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</si>
  <si>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3*10մմ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</si>
  <si>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</si>
  <si>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 3*16մմ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</si>
  <si>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 3*10մմ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</si>
  <si>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 3*6մմ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</si>
  <si>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Լուսավորության ցանցի մալուխագծեր և կառավարում</t>
  </si>
  <si>
    <t>8-525-1</t>
  </si>
  <si>
    <r>
      <t xml:space="preserve">Ավտոմատ անջատիչ,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=16 Ա</t>
    </r>
  </si>
  <si>
    <t>Ավտոմատ  անջատիչ 16Ա</t>
  </si>
  <si>
    <t>8-717-1 k=0.2</t>
  </si>
  <si>
    <t>Ժամանակի ռելե</t>
  </si>
  <si>
    <t>DIN ձողի ժամանակի ռելե 16Ա, 220Վ</t>
  </si>
  <si>
    <r>
      <rPr>
        <sz val="14"/>
        <color theme="1"/>
        <rFont val="Arial Armenian"/>
        <family val="2"/>
      </rPr>
      <t>Ц</t>
    </r>
    <r>
      <rPr>
        <sz val="12"/>
        <color theme="1"/>
        <rFont val="Arial Armenian"/>
        <family val="2"/>
      </rPr>
      <t>11-840-1</t>
    </r>
  </si>
  <si>
    <t>Սակառի տեղադրում 25*25մմ</t>
  </si>
  <si>
    <t>Սակառ  25*25մմ</t>
  </si>
  <si>
    <t>Խողովակի ամրակ d=50մմ</t>
  </si>
  <si>
    <t>LXXXIV/765</t>
  </si>
  <si>
    <t>CXLIII/1502</t>
  </si>
  <si>
    <t>CXXXVII/1472</t>
  </si>
  <si>
    <t>Լանդշաֆտային լուսատուներ - 3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</si>
  <si>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</t>
    </r>
  </si>
  <si>
    <r>
      <t xml:space="preserve">Հեղույս խարսխային 1.2M16*300 </t>
    </r>
    <r>
      <rPr>
        <sz val="14"/>
        <color theme="1"/>
        <rFont val="Arial Armenian"/>
        <family val="2"/>
      </rPr>
      <t>Ст09г2с</t>
    </r>
  </si>
  <si>
    <r>
      <t>Ալյումինե մալուխի անցկացում ՊՎՔ մեկուսացումով, կտրվածքը՝  3*2.5մմ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</si>
  <si>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Լանդշաֆտային լուսատուի տեղադրում, E27 կոթառով, Pmax 60Վտ, 220 Վ լուսադիոդային լամպով, IP54,  աշխատանքային ջերմաստիճան  -40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, երաշխիք 24ամիս</t>
    </r>
  </si>
  <si>
    <t>8-370-3</t>
  </si>
  <si>
    <t>Լանդշաֆտային լուսատու 60Վտ</t>
  </si>
  <si>
    <t>Lուսադիոդային լամպ 30Վտ, 2630լմ, 175-265Վ, 5000-6400Կ</t>
  </si>
  <si>
    <t>ՀՀ  Լոռու  մարզի  Ալավերդի  համայնքի  Ալավերդի  քաղաքի  ՀՈԱԿ  թիվ 6  մանկապարտեզի  բակի վերանորոգում, խաղասարքերով կահավորում</t>
  </si>
  <si>
    <t>Հ Ա Վ Ա Ք     Ն Ա Խ Ա Հ Ա Շ Ի Վ</t>
  </si>
  <si>
    <t>Մետաղկան ֆերմայի մոնտաժում խողովակներից</t>
  </si>
  <si>
    <t>Ընդամենը կահավորումով</t>
  </si>
  <si>
    <t>Խճի նախաշերտ՝ տոփանումով, 70մմ հաստ.</t>
  </si>
  <si>
    <t>Ամրանավորված բետոնե հարթեցուցիչ շերտի իրականացում Վ - 12.5 դասի բետոնից, 100մմ հաստ.</t>
  </si>
  <si>
    <t>11-55    11-56</t>
  </si>
  <si>
    <t>Ց/ա հարթեցուցիչ շերտի  կառուցում 30մմ հաստ.</t>
  </si>
  <si>
    <t>11-77</t>
  </si>
  <si>
    <t>Ցեմեն Մ-400</t>
  </si>
  <si>
    <t>IX/44</t>
  </si>
  <si>
    <t>Բետոնե հատակների երկաթայնացում</t>
  </si>
  <si>
    <t>48-214</t>
  </si>
  <si>
    <t>Սերմ</t>
  </si>
  <si>
    <t>Բնահողի փխրեցում, սերմի ցանում (կանաչապատում)</t>
  </si>
  <si>
    <t>Ռետինե հատիկներ  40մմ</t>
  </si>
  <si>
    <t>Մանկական խաղային սպորտային համալիր (վարկաուտ կոմպլեքս), արտաքին չափերը  3800*3300*2700մմ</t>
  </si>
  <si>
    <t>7. Ձմեռային պայմաններում կատարվող համար լրացուցիչ ծախսեր             - 0.64% համաձայն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</si>
  <si>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</si>
  <si>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</si>
  <si>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</si>
  <si>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</si>
  <si>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</si>
  <si>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</si>
  <si>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О Б Ё М Н Ы Й     Л И С Т  -  С М Е Т А</t>
  </si>
  <si>
    <t>Сумма по обемному листу  -</t>
  </si>
  <si>
    <t xml:space="preserve">Без суммы возврата - </t>
  </si>
  <si>
    <t>тыс.драм</t>
  </si>
  <si>
    <t>Демонтажные работы</t>
  </si>
  <si>
    <t>Демонтаж металлических  ворот входа</t>
  </si>
  <si>
    <t>тн</t>
  </si>
  <si>
    <t>Демонтаж металлических  калиток</t>
  </si>
  <si>
    <t>Демонтаж сетчатого забора со столбами H=1.5м</t>
  </si>
  <si>
    <t>м</t>
  </si>
  <si>
    <t>Демонтаж бетонных бордюров</t>
  </si>
  <si>
    <t>Разработка газона с вывозом грунта</t>
  </si>
  <si>
    <r>
      <t>м</t>
    </r>
    <r>
      <rPr>
        <sz val="12"/>
        <color theme="1"/>
        <rFont val="Calibri"/>
        <family val="2"/>
        <charset val="204"/>
      </rPr>
      <t>³</t>
    </r>
  </si>
  <si>
    <t>Демонтаж перекрытий беседок из асбо - шиферных листов</t>
  </si>
  <si>
    <r>
      <t>100м</t>
    </r>
    <r>
      <rPr>
        <sz val="12"/>
        <color theme="1"/>
        <rFont val="Calibri"/>
        <family val="2"/>
        <charset val="204"/>
      </rPr>
      <t>²</t>
    </r>
  </si>
  <si>
    <t>Перевозка  5км, бурение</t>
  </si>
  <si>
    <t>Демонтаж металлических конструкций беседок</t>
  </si>
  <si>
    <t>Разборка базальтовых колпаков подпорных стен</t>
  </si>
  <si>
    <t>пгм</t>
  </si>
  <si>
    <t>Սալապատ հենապատի բազալտե սալերի քանդում</t>
  </si>
  <si>
    <t>Разборка базальтовых плит подпорных стен</t>
  </si>
  <si>
    <r>
      <t>м</t>
    </r>
    <r>
      <rPr>
        <sz val="12"/>
        <color theme="1"/>
        <rFont val="Calibri"/>
        <family val="2"/>
        <charset val="204"/>
      </rPr>
      <t>²</t>
    </r>
  </si>
  <si>
    <t>Разборка асфальтового покрытия беседок</t>
  </si>
  <si>
    <t>Разборка асфальтового покрытия площади детского сада</t>
  </si>
  <si>
    <t>Разборка лестничной стяжки</t>
  </si>
  <si>
    <t>Разработка грунта в районе планируемого игральных оборудований, складирование</t>
  </si>
  <si>
    <t>Демонтаж существующего игрового оборудования (двухместная качалка)</t>
  </si>
  <si>
    <t>Демонтаж существующего игрового оборудования (турник)</t>
  </si>
  <si>
    <t>шт</t>
  </si>
  <si>
    <t>Демонтаж существующего игрового оборудования (качели)</t>
  </si>
  <si>
    <t>Очистка старой краски металлических поверхностей от беседки</t>
  </si>
  <si>
    <t>Разборка цементной штукатурки от бетонных стен беседки</t>
  </si>
  <si>
    <t>Перемещение деревьев с корнями</t>
  </si>
  <si>
    <t>Резка деревьев, обрезка</t>
  </si>
  <si>
    <t>Вывоз и погрузка строй мусора на а/м самосвалы вручную</t>
  </si>
  <si>
    <t>Перевозка 5км</t>
  </si>
  <si>
    <t>Уплотнение грунта</t>
  </si>
  <si>
    <t>Подготовительный слой из щебня с уплотнением, 100мм толщ.</t>
  </si>
  <si>
    <t>Покрытия</t>
  </si>
  <si>
    <t>То же, 70мм толщ.</t>
  </si>
  <si>
    <t>Устройство армированного выравнивающего слоя из бетона марки В-12.5, толщиной 100 мм</t>
  </si>
  <si>
    <t>Армированная сетка  Br150*150*3мм</t>
  </si>
  <si>
    <t>Устройство резиновых покрытий, толщиной 40 мм</t>
  </si>
  <si>
    <t>Устройство стяжек цементных толщиной 30мм</t>
  </si>
  <si>
    <t>Железнение бетонных покрытий</t>
  </si>
  <si>
    <t>Устройство щебеночных оснований, толщиной 120мм</t>
  </si>
  <si>
    <r>
      <t>Разлив битума на фундаменты дороги 4,12тн/1000м</t>
    </r>
    <r>
      <rPr>
        <sz val="12"/>
        <color theme="1"/>
        <rFont val="Calibri"/>
        <family val="2"/>
        <charset val="204"/>
      </rPr>
      <t>²</t>
    </r>
  </si>
  <si>
    <r>
      <t xml:space="preserve">Устройство покрытия мелкозернистой асфальтобетонной смеси категории </t>
    </r>
    <r>
      <rPr>
        <sz val="12"/>
        <color theme="1"/>
        <rFont val="Calibri"/>
        <family val="2"/>
        <charset val="204"/>
        <scheme val="minor"/>
      </rPr>
      <t>«</t>
    </r>
    <r>
      <rPr>
        <sz val="14"/>
        <color theme="1"/>
        <rFont val="Calibri"/>
        <family val="2"/>
        <charset val="204"/>
        <scheme val="minor"/>
      </rPr>
      <t>Б</t>
    </r>
    <r>
      <rPr>
        <sz val="12"/>
        <color theme="1"/>
        <rFont val="Calibri"/>
        <family val="2"/>
        <charset val="204"/>
        <scheme val="minor"/>
      </rPr>
      <t>», толщиной 50мм</t>
    </r>
  </si>
  <si>
    <t>Установка базальтовых бордюров  (150*300мм)</t>
  </si>
  <si>
    <t>То же,  100*200мм размером</t>
  </si>
  <si>
    <t>Рыхление почвы, посев семян (озеленение)</t>
  </si>
  <si>
    <t>Посадка декоративных деревьев</t>
  </si>
  <si>
    <t>3D металлический забор</t>
  </si>
  <si>
    <t>Монтаж и установка металлического сетчатого забора</t>
  </si>
  <si>
    <t>3D металлический забор (ТИП - 1)</t>
  </si>
  <si>
    <t>3D металлический забор (ТИП - 2)</t>
  </si>
  <si>
    <t>3D металлический забор (ТИП - 3)</t>
  </si>
  <si>
    <t>3D металлический забор (ТИП - 4)</t>
  </si>
  <si>
    <t>Стержневая арматура A - 240c    6мм (Россия)</t>
  </si>
  <si>
    <t>Стержневая арматура A - 500c   12мм (Россия)</t>
  </si>
  <si>
    <t>Бесдека</t>
  </si>
  <si>
    <t>Разработка III категории грунта вручную</t>
  </si>
  <si>
    <t>Засыпка грунта вручную</t>
  </si>
  <si>
    <t>Обратная засыпка грунта на месте</t>
  </si>
  <si>
    <t>Монтаж и установка металлической фермы из труб</t>
  </si>
  <si>
    <t>Квадратная труба  d=80*80*4мм</t>
  </si>
  <si>
    <t>Прямоугольная труба  d=60*40*3мм</t>
  </si>
  <si>
    <t>Прямоугольная труба d=40*20*2մմ</t>
  </si>
  <si>
    <t>Прямоугольная труба d=20*10*1.5մմ</t>
  </si>
  <si>
    <t>Стальной лист</t>
  </si>
  <si>
    <t>Стержневая арматура  A - 500c   12мм (Россия)</t>
  </si>
  <si>
    <t>Брусья   50*60мм</t>
  </si>
  <si>
    <t>Болт, гайка M8</t>
  </si>
  <si>
    <t>кг</t>
  </si>
  <si>
    <t>Масляная окраска деревянных элементов (2 слоя)</t>
  </si>
  <si>
    <t>Монтаж оцинкованного профилированного листа (заводская покраска) КП-21  0.5мм</t>
  </si>
  <si>
    <t>Крепления из плоского оцинкованного листа толщиной 0,5 мм. (заводская покраска)</t>
  </si>
  <si>
    <t>Саморезы</t>
  </si>
  <si>
    <t>Покраска металлических элементов  (2 слоя)</t>
  </si>
  <si>
    <t>Металлические ворота - 1</t>
  </si>
  <si>
    <t>Монтаж и установка металлических ворот</t>
  </si>
  <si>
    <t>Квадратная труба  d=100*100*4мм</t>
  </si>
  <si>
    <t>Прямоугольная труба  d=20*10*2мм</t>
  </si>
  <si>
    <t>Петля</t>
  </si>
  <si>
    <t>Пластиковая пробка  60*60</t>
  </si>
  <si>
    <t>комп лект</t>
  </si>
  <si>
    <t>Ручка и замок</t>
  </si>
  <si>
    <t>Покраска металлических ворот  (2 слоя)</t>
  </si>
  <si>
    <t>Металлические ворота - 2</t>
  </si>
  <si>
    <t>Металлическая калитка</t>
  </si>
  <si>
    <t>Монтаж и установка металлической калитки</t>
  </si>
  <si>
    <t>Подпорная стена из габиона</t>
  </si>
  <si>
    <r>
      <t xml:space="preserve">Разработка грунта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категории для фундаментов вручную</t>
    </r>
  </si>
  <si>
    <t xml:space="preserve">Уплотнение грунта щебнем </t>
  </si>
  <si>
    <t>Изготовление и установка габионов</t>
  </si>
  <si>
    <r>
      <t xml:space="preserve">Сетка-карзинка для габионов  500*500*1000мм, </t>
    </r>
    <r>
      <rPr>
        <sz val="14"/>
        <color theme="1"/>
        <rFont val="Californian FB"/>
        <family val="1"/>
      </rPr>
      <t>Ø</t>
    </r>
    <r>
      <rPr>
        <sz val="12"/>
        <color theme="1"/>
        <rFont val="Arial Armenian"/>
        <family val="2"/>
      </rPr>
      <t>4 из нержавеющего оцинкованного листа</t>
    </r>
  </si>
  <si>
    <t>Существующие бетонные подпорные стени, бетонное ограждение</t>
  </si>
  <si>
    <t>Устройство фундаментов из бетона марки М200</t>
  </si>
  <si>
    <t>Восстановление разрушенных участков подпорных стен из   М150 марки бетона</t>
  </si>
  <si>
    <t>Бетон М100</t>
  </si>
  <si>
    <t>Устройство фундаментов из бетона марки М150</t>
  </si>
  <si>
    <t>Устройство армированного выравнивающего слоя из бетона марки М150, толщиной 100 мм</t>
  </si>
  <si>
    <t>Штукатуривание подпорной стени - 1 и бетонного ограждения цементно-песчаным раствором</t>
  </si>
  <si>
    <t>Облицовка подпорной стени - 1 базальтовыми плитами толщиной 30 мм.</t>
  </si>
  <si>
    <t>Полировка базальтовых плит на подпорной стене - 2</t>
  </si>
  <si>
    <t>Установка базальтовых калпаков 100мм толщ. И 700мм шириной подпорной стене - 1</t>
  </si>
  <si>
    <t>То же, 500мм шириной</t>
  </si>
  <si>
    <t>Иллюстрация бетонного ограждения</t>
  </si>
  <si>
    <t>Установка оторванных базальтовых плит на подпорной стене - 2</t>
  </si>
  <si>
    <t>Разборка цементно-песчанной штукатурки с бетонных стен беседок</t>
  </si>
  <si>
    <t>Ремонт беседок (2 шт)</t>
  </si>
  <si>
    <t>Покраска маслянной краской металлических конструкций беседок (2 слоя)</t>
  </si>
  <si>
    <t>Замена деревянных брусьев стульев беседки на новые  50*60мм</t>
  </si>
  <si>
    <t>Покраска маслянной краской деревяных стульев беседки  (2 слоя)</t>
  </si>
  <si>
    <t>Штукатурка цементно-песчаным раствором внутри стен беседки</t>
  </si>
  <si>
    <t>Иллюстрация внутри стен беседки</t>
  </si>
  <si>
    <t>Лестницы</t>
  </si>
  <si>
    <t>Устройство армированного выравнивающего слоя лестниц из бетона марки М150, толщиной 50 мм</t>
  </si>
  <si>
    <t>Облицовка лестниц базальтовыми плитами толщиной 30 мм.</t>
  </si>
  <si>
    <t>Боковая облицовка лестниц базальтовыми плитами толщиной 30 мм.</t>
  </si>
  <si>
    <t>Земляные работы для кабельных траншей</t>
  </si>
  <si>
    <r>
      <t>Разработка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категории грунта вручную</t>
    </r>
  </si>
  <si>
    <t>Засыпка нижнего и верхнего слоя местным однородным грунтом 100+100 (без строительного мусора и щебня)</t>
  </si>
  <si>
    <t>Защитная труба ПВХ  d=50мм</t>
  </si>
  <si>
    <t>100м</t>
  </si>
  <si>
    <t>Предупреждающая лента</t>
  </si>
  <si>
    <t>Обратная засыпка грунта</t>
  </si>
  <si>
    <t>Земляные работы для Т 1 типа кабельной траншеи</t>
  </si>
  <si>
    <t>Покрытие кабеля кирпичом</t>
  </si>
  <si>
    <t>Прокладка и управление кабелями сети освещения</t>
  </si>
  <si>
    <r>
      <t>Прокладка алюминиевого кабеля с ПВХ изоляцией, сечением:  3*16мм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</si>
  <si>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То же, сечением:  3*6мм</t>
    </r>
    <r>
      <rPr>
        <sz val="12"/>
        <color theme="1"/>
        <rFont val="Calibri"/>
        <family val="2"/>
        <charset val="204"/>
      </rPr>
      <t>²</t>
    </r>
  </si>
  <si>
    <r>
      <t>То же, сечением:  3*10мм</t>
    </r>
    <r>
      <rPr>
        <sz val="12"/>
        <color theme="1"/>
        <rFont val="Calibri"/>
        <family val="2"/>
        <charset val="204"/>
      </rPr>
      <t>²</t>
    </r>
  </si>
  <si>
    <r>
      <t xml:space="preserve">Автоматический выключатель,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220В,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=16 А</t>
    </r>
  </si>
  <si>
    <t>Реле времени DIN шеста 16А, 220В</t>
  </si>
  <si>
    <t>Установка коробов  25*25мм</t>
  </si>
  <si>
    <t>Хомут для трубы  d=50мм</t>
  </si>
  <si>
    <t>Земляные работы для фундамента столбов</t>
  </si>
  <si>
    <r>
      <t xml:space="preserve">Разработка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категории грунта вручную с погрузкой на автосамосвалы</t>
    </r>
  </si>
  <si>
    <t>Подготовительный слой из щебня, 100мм толщ.</t>
  </si>
  <si>
    <t>Перевозка  5км</t>
  </si>
  <si>
    <t>Бетонирование столбов из М150 марки бетона</t>
  </si>
  <si>
    <t>Столб - 1</t>
  </si>
  <si>
    <t>Монтаж металлических столбов</t>
  </si>
  <si>
    <t>Металлическая квадратная труба 100*100*4.0мм</t>
  </si>
  <si>
    <r>
      <t xml:space="preserve">Сверление отверстий в подпорных стенах </t>
    </r>
    <r>
      <rPr>
        <b/>
        <sz val="14"/>
        <color theme="1"/>
        <rFont val="Californian FB"/>
        <family val="1"/>
      </rPr>
      <t>Ø</t>
    </r>
    <r>
      <rPr>
        <sz val="12"/>
        <color theme="1"/>
        <rFont val="Arial Armenian"/>
        <family val="2"/>
      </rPr>
      <t>30мм</t>
    </r>
  </si>
  <si>
    <r>
      <t>Полимембранный раствор  (V</t>
    </r>
    <r>
      <rPr>
        <sz val="9"/>
        <color theme="1"/>
        <rFont val="Arial Armenian"/>
        <family val="2"/>
      </rPr>
      <t>1</t>
    </r>
    <r>
      <rPr>
        <sz val="12"/>
        <color theme="1"/>
        <rFont val="Arial Armenian"/>
        <family val="2"/>
      </rPr>
      <t>=0.000353м</t>
    </r>
    <r>
      <rPr>
        <sz val="14"/>
        <color theme="1"/>
        <rFont val="Calibri Light"/>
        <family val="2"/>
        <charset val="204"/>
      </rPr>
      <t>³</t>
    </r>
    <r>
      <rPr>
        <sz val="12"/>
        <color theme="1"/>
        <rFont val="Arial Armenian"/>
        <family val="2"/>
      </rPr>
      <t>)</t>
    </r>
  </si>
  <si>
    <r>
      <t xml:space="preserve">Анкерный болт 7.M20*600 </t>
    </r>
    <r>
      <rPr>
        <sz val="14"/>
        <color theme="1"/>
        <rFont val="Arial Armenian"/>
        <family val="2"/>
      </rPr>
      <t>Ст3сп</t>
    </r>
  </si>
  <si>
    <t>Метизы</t>
  </si>
  <si>
    <r>
      <t>Прокладка провода  3*2.5мм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</si>
  <si>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Гибкая труба  ö16</t>
  </si>
  <si>
    <t>Гибкая труба  ö25</t>
  </si>
  <si>
    <t>Герметичный разделительная коробка  IP68</t>
  </si>
  <si>
    <t>Порошковая покраска столбов темно-коричневая (RAL Classic: 3007)  2 раза</t>
  </si>
  <si>
    <r>
      <t>Светодиодный модуль 800*80мм, 180-265В, 40Вт, не менее 5600Лм, 140Лм/Вт, 4000-5000К, рабочая температура -25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 xml:space="preserve"> - +50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, гарантия 36 месяцев</t>
    </r>
  </si>
  <si>
    <t>Столб - 2</t>
  </si>
  <si>
    <t>Металлическая квадратная труба  120*120*4.0мм</t>
  </si>
  <si>
    <t>Металлическая квадратная труба  100*100*3.0мм</t>
  </si>
  <si>
    <t>Металлическая квадратная труба   d=108*3.0мм</t>
  </si>
  <si>
    <t>Металлический стержень  6*6*250мм (0.283кг)</t>
  </si>
  <si>
    <t>Ландшафтное освещение - 3</t>
  </si>
  <si>
    <r>
      <t xml:space="preserve">Разработка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категории грунта вручную</t>
    </r>
  </si>
  <si>
    <r>
      <t xml:space="preserve">Анкерный болт  1.2M16*300 </t>
    </r>
    <r>
      <rPr>
        <sz val="14"/>
        <color theme="1"/>
        <rFont val="Arial Armenian"/>
        <family val="2"/>
      </rPr>
      <t>Ст09г2с</t>
    </r>
  </si>
  <si>
    <r>
      <t>Прокладка алюминиевого кабеля с ПВХ изоляцией, сечением:  3*2.5мм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</si>
  <si>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Установка ландшафтного освещения,  E27 патроном, Pmax 60 Вт, светодиодная лампа 220 В, IP54, рабочая температура -40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, гарантия 24 месяца</t>
    </r>
  </si>
  <si>
    <t>Игровые оборудование</t>
  </si>
  <si>
    <t>Детский игровой комплекс, внешние размеры   1500*3000*6000мм</t>
  </si>
  <si>
    <t>Двойные качели, внешние размеры   2500*1800*500мм</t>
  </si>
  <si>
    <t>Качели с пружиной, внешние размеры   2600*800*400мм</t>
  </si>
  <si>
    <t>Круг вращение, внешние размеры  1500*600*1500мм</t>
  </si>
  <si>
    <t>Детский каток, внешние размеры   3600*2400*700мм</t>
  </si>
  <si>
    <t>Детский игрово-спортивный комплекс (варкаут комплекс), внешние размеры  3800*3300*2700мм</t>
  </si>
  <si>
    <t>Качели-скамейка со спинкой, внешние размеры 700*1000*2000мм</t>
  </si>
  <si>
    <t>Мусорный бак, внешние размеры 2400*3300*2400мм</t>
  </si>
  <si>
    <t>Всего</t>
  </si>
  <si>
    <t>Всего с оборудованием</t>
  </si>
  <si>
    <t>НДС       20%</t>
  </si>
  <si>
    <t>Благоустройство и оснащение игровым оборудованием двора детского сада № 6 города Алаверди, общины Алаверди, Лорийской области,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</si>
</sst>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%"/>
    <numFmt numFmtId="167" formatCode="0.0"/>
    <numFmt numFmtId="168" formatCode="0.00000"/>
    <numFmt numFmtId="169" formatCode="0.000000"/>
  </numFmts>
  <fonts count="37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8"/>
      <name val="Calibri"/>
      <family val="2"/>
      <scheme val="minor"/>
    </font>
    <font>
      <b/>
      <sz val="22"/>
      <color theme="1"/>
      <name val="Calibri"/>
      <family val="2"/>
      <charset val="204"/>
    </font>
    <font>
      <b/>
      <sz val="20"/>
      <color theme="1"/>
      <name val="Calibri"/>
      <family val="2"/>
      <charset val="204"/>
      <scheme val="minor"/>
    </font>
    <font>
      <sz val="12"/>
      <color theme="1"/>
      <name val="Arial Armenian"/>
      <family val="2"/>
      <charset val="204"/>
    </font>
    <font>
      <sz val="11"/>
      <color theme="1"/>
      <name val="Arial Armenian"/>
      <family val="2"/>
    </font>
    <font>
      <sz val="12"/>
      <name val="Arial Armenian"/>
      <family val="2"/>
    </font>
    <font>
      <sz val="14"/>
      <color theme="1"/>
      <name val="Calibri"/>
      <family val="2"/>
      <charset val="204"/>
      <scheme val="minor"/>
    </font>
    <font>
      <sz val="16"/>
      <color theme="1"/>
      <name val="Arial Armenian"/>
      <family val="2"/>
    </font>
    <font>
      <sz val="12"/>
      <name val="Arial Armenian"/>
      <family val="2"/>
      <charset val="204"/>
    </font>
    <font>
      <sz val="11"/>
      <color theme="1"/>
      <name val="Calibri"/>
      <family val="2"/>
      <scheme val="minor"/>
    </font>
    <font>
      <sz val="9.6"/>
      <color theme="1"/>
      <name val="Arial Armenian"/>
      <family val="2"/>
    </font>
    <font>
      <b/>
      <sz val="14"/>
      <color theme="1"/>
      <name val="Californian FB"/>
      <family val="1"/>
    </font>
    <font>
      <sz val="9"/>
      <color theme="1"/>
      <name val="Arial Armenian"/>
      <family val="2"/>
    </font>
    <font>
      <sz val="14"/>
      <color theme="1"/>
      <name val="Calibri Light"/>
      <family val="2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22"/>
      <color theme="1"/>
      <name val="Calibri"/>
      <family val="2"/>
      <charset val="204"/>
      <scheme val="minor"/>
    </font>
    <font>
      <sz val="14"/>
      <color theme="1"/>
      <name val="Californian FB"/>
      <family val="1"/>
    </font>
    <font>
      <sz val="8"/>
      <color theme="1"/>
      <name val="Arial Armenian"/>
      <family val="2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4" fillId="0" borderId="0" applyFont="0" applyFill="0" applyBorder="0" applyAlignment="0" applyProtection="0"/>
  </cellStyleXfs>
  <cellXfs count="3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/>
    <xf numFmtId="2" fontId="9" fillId="0" borderId="0" xfId="0" applyNumberFormat="1" applyFont="1" applyAlignment="1"/>
    <xf numFmtId="2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1" fillId="0" borderId="20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1" fillId="0" borderId="0" xfId="0" applyNumberFormat="1" applyFont="1" applyAlignment="1">
      <alignment horizontal="right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horizontal="center" vertical="center"/>
    </xf>
    <xf numFmtId="0" fontId="18" fillId="0" borderId="20" xfId="0" applyFont="1" applyBorder="1" applyAlignment="1">
      <alignment horizontal="left" vertical="center" wrapText="1"/>
    </xf>
    <xf numFmtId="2" fontId="18" fillId="0" borderId="20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1" fontId="18" fillId="0" borderId="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49" fontId="18" fillId="0" borderId="3" xfId="0" applyNumberFormat="1" applyFont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1" fontId="22" fillId="0" borderId="0" xfId="0" applyNumberFormat="1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0" fillId="0" borderId="3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7" fontId="1" fillId="0" borderId="3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2" fontId="18" fillId="0" borderId="20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 wrapText="1"/>
    </xf>
    <xf numFmtId="165" fontId="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/>
    <xf numFmtId="166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/>
    <xf numFmtId="49" fontId="1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19" fillId="0" borderId="20" xfId="0" applyNumberFormat="1" applyFont="1" applyBorder="1" applyAlignment="1">
      <alignment horizontal="center" vertical="center" wrapText="1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5" fillId="0" borderId="1" xfId="0" applyFont="1" applyBorder="1" applyAlignment="1">
      <alignment vertical="center" wrapText="1"/>
    </xf>
    <xf numFmtId="0" fontId="36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2" fontId="1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0" xfId="0" applyFont="1" applyAlignment="1"/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86"/>
  <sheetViews>
    <sheetView tabSelected="1" zoomScale="80" zoomScaleNormal="80" workbookViewId="0">
      <selection activeCell="A3" sqref="A3:R3"/>
    </sheetView>
  </sheetViews>
  <sheetFormatPr defaultRowHeight="15"/>
  <cols>
    <col min="1" max="1" width="5.42578125" style="1" customWidth="1"/>
    <col min="2" max="2" width="10.5703125" style="1" customWidth="1"/>
    <col min="3" max="3" width="35.42578125" style="1" customWidth="1"/>
    <col min="4" max="4" width="9.140625" style="1" customWidth="1"/>
    <col min="5" max="5" width="12.140625" style="5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.85546875" style="1" customWidth="1"/>
    <col min="13" max="13" width="10.28515625" style="1" bestFit="1" customWidth="1"/>
    <col min="14" max="14" width="11.28515625" style="1" customWidth="1"/>
    <col min="15" max="15" width="12.140625" style="1" customWidth="1"/>
    <col min="16" max="16" width="10.5703125" style="1" customWidth="1"/>
    <col min="17" max="17" width="11.140625" style="27" customWidth="1"/>
    <col min="18" max="18" width="13.140625" style="1" customWidth="1"/>
    <col min="19" max="16384" width="9.140625" style="1"/>
  </cols>
  <sheetData>
    <row r="1" spans="1:18" ht="22.5">
      <c r="A1" s="267" t="s">
        <v>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</row>
    <row r="3" spans="1:18" ht="63" customHeight="1">
      <c r="A3" s="268" t="s">
        <v>376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s="67" customFormat="1">
      <c r="E4" s="58"/>
      <c r="J4" s="106"/>
      <c r="K4" s="106"/>
      <c r="L4" s="106"/>
      <c r="P4" s="80"/>
      <c r="Q4" s="80"/>
      <c r="R4" s="80"/>
    </row>
    <row r="5" spans="1:18" s="67" customFormat="1" ht="27.75" customHeight="1">
      <c r="D5" s="82" t="s">
        <v>98</v>
      </c>
      <c r="E5" s="83">
        <f>R204</f>
        <v>57665.159822527654</v>
      </c>
      <c r="F5" s="81" t="s">
        <v>99</v>
      </c>
      <c r="J5" s="81" t="s">
        <v>111</v>
      </c>
      <c r="K5" s="106"/>
      <c r="L5" s="106"/>
      <c r="M5" s="2"/>
      <c r="N5" s="2"/>
      <c r="O5" s="2"/>
      <c r="P5" s="85" t="s">
        <v>100</v>
      </c>
      <c r="Q5" s="86">
        <v>2.3455300000000001</v>
      </c>
      <c r="R5" s="80"/>
    </row>
    <row r="6" spans="1:18" s="67" customFormat="1" ht="27.75" customHeight="1">
      <c r="E6" s="58"/>
      <c r="M6" s="2"/>
      <c r="N6" s="2"/>
      <c r="O6" s="2"/>
      <c r="P6" s="85" t="s">
        <v>101</v>
      </c>
      <c r="Q6" s="86">
        <v>3.05748</v>
      </c>
      <c r="R6" s="80"/>
    </row>
    <row r="7" spans="1:18" s="67" customFormat="1" ht="26.25" customHeight="1">
      <c r="E7" s="58"/>
      <c r="L7" s="284" t="s">
        <v>102</v>
      </c>
      <c r="M7" s="284"/>
      <c r="N7" s="284"/>
      <c r="O7" s="284"/>
      <c r="P7" s="284"/>
      <c r="Q7" s="86">
        <v>1.1666403000000001</v>
      </c>
      <c r="R7" s="80"/>
    </row>
    <row r="8" spans="1:18" s="67" customFormat="1" ht="15.75" thickBot="1">
      <c r="E8" s="58"/>
      <c r="P8" s="80"/>
      <c r="Q8" s="80"/>
      <c r="R8" s="80"/>
    </row>
    <row r="9" spans="1:18" s="2" customFormat="1" ht="22.5" customHeight="1">
      <c r="A9" s="69"/>
      <c r="B9" s="70"/>
      <c r="C9" s="70"/>
      <c r="D9" s="272" t="s">
        <v>3</v>
      </c>
      <c r="E9" s="77"/>
      <c r="F9" s="269" t="s">
        <v>10</v>
      </c>
      <c r="G9" s="270"/>
      <c r="H9" s="270"/>
      <c r="I9" s="270"/>
      <c r="J9" s="270"/>
      <c r="K9" s="270"/>
      <c r="L9" s="270"/>
      <c r="M9" s="270"/>
      <c r="N9" s="270"/>
      <c r="O9" s="271"/>
      <c r="P9" s="272" t="s">
        <v>4</v>
      </c>
      <c r="Q9" s="274" t="s">
        <v>11</v>
      </c>
      <c r="R9" s="276" t="s">
        <v>5</v>
      </c>
    </row>
    <row r="10" spans="1:18" s="2" customFormat="1" ht="22.5" customHeight="1">
      <c r="A10" s="278" t="s">
        <v>2</v>
      </c>
      <c r="B10" s="273" t="s">
        <v>12</v>
      </c>
      <c r="C10" s="273" t="s">
        <v>0</v>
      </c>
      <c r="D10" s="273"/>
      <c r="E10" s="280" t="s">
        <v>1</v>
      </c>
      <c r="F10" s="281" t="s">
        <v>13</v>
      </c>
      <c r="G10" s="282"/>
      <c r="H10" s="281" t="s">
        <v>14</v>
      </c>
      <c r="I10" s="282"/>
      <c r="J10" s="281" t="s">
        <v>15</v>
      </c>
      <c r="K10" s="285"/>
      <c r="L10" s="285"/>
      <c r="M10" s="285"/>
      <c r="N10" s="285"/>
      <c r="O10" s="282"/>
      <c r="P10" s="273"/>
      <c r="Q10" s="275"/>
      <c r="R10" s="277"/>
    </row>
    <row r="11" spans="1:18" s="2" customFormat="1" ht="22.5" customHeight="1">
      <c r="A11" s="278"/>
      <c r="B11" s="273"/>
      <c r="C11" s="273"/>
      <c r="D11" s="273"/>
      <c r="E11" s="280"/>
      <c r="F11" s="279" t="s">
        <v>16</v>
      </c>
      <c r="G11" s="279" t="s">
        <v>17</v>
      </c>
      <c r="H11" s="279" t="s">
        <v>16</v>
      </c>
      <c r="I11" s="279" t="s">
        <v>17</v>
      </c>
      <c r="J11" s="279" t="s">
        <v>18</v>
      </c>
      <c r="K11" s="279" t="s">
        <v>19</v>
      </c>
      <c r="L11" s="279" t="s">
        <v>175</v>
      </c>
      <c r="M11" s="279" t="s">
        <v>20</v>
      </c>
      <c r="N11" s="279" t="s">
        <v>21</v>
      </c>
      <c r="O11" s="279" t="s">
        <v>103</v>
      </c>
      <c r="P11" s="273"/>
      <c r="Q11" s="275"/>
      <c r="R11" s="277"/>
    </row>
    <row r="12" spans="1:18" s="2" customFormat="1" ht="22.5" customHeight="1">
      <c r="A12" s="71"/>
      <c r="B12" s="68"/>
      <c r="C12" s="68"/>
      <c r="D12" s="283"/>
      <c r="E12" s="78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5"/>
      <c r="R12" s="277"/>
    </row>
    <row r="13" spans="1:18" ht="22.5" customHeight="1" thickBot="1">
      <c r="A13" s="72">
        <v>1</v>
      </c>
      <c r="B13" s="73">
        <v>2</v>
      </c>
      <c r="C13" s="73">
        <v>3</v>
      </c>
      <c r="D13" s="73">
        <v>4</v>
      </c>
      <c r="E13" s="79">
        <v>5</v>
      </c>
      <c r="F13" s="73">
        <v>6</v>
      </c>
      <c r="G13" s="73">
        <v>7</v>
      </c>
      <c r="H13" s="73">
        <v>8</v>
      </c>
      <c r="I13" s="73">
        <v>9</v>
      </c>
      <c r="J13" s="73">
        <v>10</v>
      </c>
      <c r="K13" s="73">
        <v>11</v>
      </c>
      <c r="L13" s="73">
        <v>12</v>
      </c>
      <c r="M13" s="73">
        <v>13</v>
      </c>
      <c r="N13" s="73">
        <v>14</v>
      </c>
      <c r="O13" s="73">
        <v>15</v>
      </c>
      <c r="P13" s="73">
        <v>16</v>
      </c>
      <c r="Q13" s="74">
        <v>17</v>
      </c>
      <c r="R13" s="75">
        <v>18</v>
      </c>
    </row>
    <row r="14" spans="1:18" s="87" customFormat="1" ht="22.5" customHeight="1">
      <c r="A14" s="138"/>
      <c r="B14" s="138"/>
      <c r="C14" s="204" t="s">
        <v>161</v>
      </c>
      <c r="D14" s="138"/>
      <c r="E14" s="185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9"/>
      <c r="R14" s="138"/>
    </row>
    <row r="15" spans="1:18" s="67" customFormat="1" ht="39.75" customHeight="1">
      <c r="A15" s="98">
        <v>1</v>
      </c>
      <c r="B15" s="66" t="s">
        <v>120</v>
      </c>
      <c r="C15" s="95" t="s">
        <v>119</v>
      </c>
      <c r="D15" s="90" t="s">
        <v>82</v>
      </c>
      <c r="E15" s="173">
        <v>0.156</v>
      </c>
      <c r="F15" s="98">
        <f>22.4*0.5</f>
        <v>11.2</v>
      </c>
      <c r="G15" s="98">
        <f>55.2*0.5</f>
        <v>27.6</v>
      </c>
      <c r="H15" s="91">
        <f>F15*Q$5</f>
        <v>26.269936000000001</v>
      </c>
      <c r="I15" s="91">
        <f>G15*Q$6</f>
        <v>84.386448000000001</v>
      </c>
      <c r="J15" s="95"/>
      <c r="K15" s="98"/>
      <c r="L15" s="92"/>
      <c r="M15" s="98"/>
      <c r="N15" s="98"/>
      <c r="O15" s="88"/>
      <c r="P15" s="88">
        <f t="shared" ref="P15:P37" si="0">H15+I15+O15</f>
        <v>110.656384</v>
      </c>
      <c r="Q15" s="88">
        <f t="shared" ref="Q15:Q37" si="1">O15*E15</f>
        <v>0</v>
      </c>
      <c r="R15" s="88">
        <f t="shared" ref="R15:R37" si="2">P15*E15</f>
        <v>17.262395904000002</v>
      </c>
    </row>
    <row r="16" spans="1:18" s="67" customFormat="1" ht="39.75" customHeight="1">
      <c r="A16" s="98">
        <v>2</v>
      </c>
      <c r="B16" s="66" t="s">
        <v>118</v>
      </c>
      <c r="C16" s="95" t="s">
        <v>121</v>
      </c>
      <c r="D16" s="90" t="s">
        <v>82</v>
      </c>
      <c r="E16" s="173">
        <v>0.16400000000000001</v>
      </c>
      <c r="F16" s="98">
        <f>35.9*0.5</f>
        <v>17.95</v>
      </c>
      <c r="G16" s="98">
        <f>0.2*0.5</f>
        <v>0.1</v>
      </c>
      <c r="H16" s="91">
        <f t="shared" ref="H16:H36" si="3">F16*Q$5</f>
        <v>42.102263499999999</v>
      </c>
      <c r="I16" s="91">
        <f t="shared" ref="I16:I34" si="4">G16*Q$6</f>
        <v>0.30574800000000002</v>
      </c>
      <c r="J16" s="95"/>
      <c r="K16" s="98"/>
      <c r="L16" s="92"/>
      <c r="M16" s="98"/>
      <c r="N16" s="98"/>
      <c r="O16" s="88"/>
      <c r="P16" s="88">
        <f t="shared" si="0"/>
        <v>42.408011500000001</v>
      </c>
      <c r="Q16" s="88">
        <f t="shared" si="1"/>
        <v>0</v>
      </c>
      <c r="R16" s="88">
        <f t="shared" si="2"/>
        <v>6.9549138860000008</v>
      </c>
    </row>
    <row r="17" spans="1:18" s="67" customFormat="1" ht="54.75" customHeight="1">
      <c r="A17" s="98">
        <v>3</v>
      </c>
      <c r="B17" s="66" t="s">
        <v>123</v>
      </c>
      <c r="C17" s="95" t="s">
        <v>122</v>
      </c>
      <c r="D17" s="98" t="s">
        <v>124</v>
      </c>
      <c r="E17" s="100">
        <v>172</v>
      </c>
      <c r="F17" s="98">
        <f>0.99*0.4</f>
        <v>0.39600000000000002</v>
      </c>
      <c r="G17" s="98">
        <f>0.87*0.4</f>
        <v>0.34800000000000003</v>
      </c>
      <c r="H17" s="91">
        <f t="shared" si="3"/>
        <v>0.92882988000000011</v>
      </c>
      <c r="I17" s="91">
        <f t="shared" si="4"/>
        <v>1.06400304</v>
      </c>
      <c r="J17" s="98"/>
      <c r="K17" s="98"/>
      <c r="L17" s="98"/>
      <c r="M17" s="98"/>
      <c r="N17" s="98"/>
      <c r="O17" s="88"/>
      <c r="P17" s="88">
        <f t="shared" si="0"/>
        <v>1.9928329200000001</v>
      </c>
      <c r="Q17" s="88">
        <f t="shared" si="1"/>
        <v>0</v>
      </c>
      <c r="R17" s="88">
        <f t="shared" si="2"/>
        <v>342.76726224000004</v>
      </c>
    </row>
    <row r="18" spans="1:18" s="67" customFormat="1" ht="43.5" customHeight="1">
      <c r="A18" s="98">
        <v>4</v>
      </c>
      <c r="B18" s="66" t="s">
        <v>126</v>
      </c>
      <c r="C18" s="95" t="s">
        <v>125</v>
      </c>
      <c r="D18" s="98" t="s">
        <v>124</v>
      </c>
      <c r="E18" s="100">
        <v>428</v>
      </c>
      <c r="F18" s="98">
        <v>0.44</v>
      </c>
      <c r="G18" s="98"/>
      <c r="H18" s="91">
        <f t="shared" si="3"/>
        <v>1.0320332000000001</v>
      </c>
      <c r="I18" s="91"/>
      <c r="J18" s="98"/>
      <c r="K18" s="98"/>
      <c r="L18" s="98"/>
      <c r="M18" s="98"/>
      <c r="N18" s="98"/>
      <c r="O18" s="88"/>
      <c r="P18" s="88">
        <f t="shared" si="0"/>
        <v>1.0320332000000001</v>
      </c>
      <c r="Q18" s="88">
        <f t="shared" si="1"/>
        <v>0</v>
      </c>
      <c r="R18" s="88">
        <f t="shared" si="2"/>
        <v>441.71020960000004</v>
      </c>
    </row>
    <row r="19" spans="1:18" s="67" customFormat="1" ht="40.5" customHeight="1">
      <c r="A19" s="98">
        <v>5</v>
      </c>
      <c r="B19" s="66" t="s">
        <v>127</v>
      </c>
      <c r="C19" s="95" t="s">
        <v>128</v>
      </c>
      <c r="D19" s="98" t="s">
        <v>81</v>
      </c>
      <c r="E19" s="100">
        <v>12</v>
      </c>
      <c r="F19" s="98">
        <v>0.52600000000000002</v>
      </c>
      <c r="G19" s="98">
        <v>0.16700000000000001</v>
      </c>
      <c r="H19" s="91">
        <f t="shared" si="3"/>
        <v>1.2337487800000002</v>
      </c>
      <c r="I19" s="91">
        <f t="shared" si="4"/>
        <v>0.51059916000000005</v>
      </c>
      <c r="J19" s="98"/>
      <c r="K19" s="98"/>
      <c r="L19" s="98"/>
      <c r="M19" s="98"/>
      <c r="N19" s="98"/>
      <c r="O19" s="88"/>
      <c r="P19" s="88">
        <f t="shared" si="0"/>
        <v>1.7443479400000004</v>
      </c>
      <c r="Q19" s="88">
        <f t="shared" si="1"/>
        <v>0</v>
      </c>
      <c r="R19" s="88">
        <f t="shared" si="2"/>
        <v>20.932175280000003</v>
      </c>
    </row>
    <row r="20" spans="1:18" s="67" customFormat="1" ht="47.25" customHeight="1">
      <c r="A20" s="98">
        <v>6</v>
      </c>
      <c r="B20" s="66" t="s">
        <v>129</v>
      </c>
      <c r="C20" s="95" t="s">
        <v>130</v>
      </c>
      <c r="D20" s="90" t="s">
        <v>90</v>
      </c>
      <c r="E20" s="173">
        <v>1.456</v>
      </c>
      <c r="F20" s="98">
        <v>25.1</v>
      </c>
      <c r="G20" s="98">
        <v>3.8</v>
      </c>
      <c r="H20" s="91">
        <f t="shared" si="3"/>
        <v>58.872803000000005</v>
      </c>
      <c r="I20" s="91">
        <f t="shared" si="4"/>
        <v>11.618423999999999</v>
      </c>
      <c r="J20" s="95"/>
      <c r="K20" s="90"/>
      <c r="L20" s="92"/>
      <c r="M20" s="98"/>
      <c r="N20" s="98"/>
      <c r="O20" s="88"/>
      <c r="P20" s="88">
        <f t="shared" si="0"/>
        <v>70.491227000000009</v>
      </c>
      <c r="Q20" s="88">
        <f t="shared" si="1"/>
        <v>0</v>
      </c>
      <c r="R20" s="88">
        <f t="shared" si="2"/>
        <v>102.63522651200002</v>
      </c>
    </row>
    <row r="21" spans="1:18" s="87" customFormat="1" ht="45.75" customHeight="1">
      <c r="A21" s="98">
        <v>7</v>
      </c>
      <c r="B21" s="216" t="s">
        <v>449</v>
      </c>
      <c r="C21" s="95" t="s">
        <v>159</v>
      </c>
      <c r="D21" s="90" t="s">
        <v>82</v>
      </c>
      <c r="E21" s="97">
        <v>1.4</v>
      </c>
      <c r="F21" s="98"/>
      <c r="G21" s="98"/>
      <c r="H21" s="91"/>
      <c r="I21" s="229">
        <f>0.278*1.2</f>
        <v>0.33360000000000001</v>
      </c>
      <c r="J21" s="95"/>
      <c r="K21" s="98"/>
      <c r="L21" s="92"/>
      <c r="M21" s="98"/>
      <c r="N21" s="98"/>
      <c r="O21" s="88"/>
      <c r="P21" s="88">
        <f t="shared" si="0"/>
        <v>0.33360000000000001</v>
      </c>
      <c r="Q21" s="88">
        <f t="shared" si="1"/>
        <v>0</v>
      </c>
      <c r="R21" s="88">
        <f t="shared" si="2"/>
        <v>0.46703999999999996</v>
      </c>
    </row>
    <row r="22" spans="1:18" s="87" customFormat="1" ht="66" customHeight="1">
      <c r="A22" s="98">
        <v>8</v>
      </c>
      <c r="B22" s="66" t="s">
        <v>131</v>
      </c>
      <c r="C22" s="95" t="s">
        <v>132</v>
      </c>
      <c r="D22" s="90" t="s">
        <v>82</v>
      </c>
      <c r="E22" s="173">
        <v>2.27</v>
      </c>
      <c r="F22" s="98">
        <f>13.6*0.5</f>
        <v>6.8</v>
      </c>
      <c r="G22" s="98">
        <f>31.9*0.5</f>
        <v>15.95</v>
      </c>
      <c r="H22" s="91">
        <f t="shared" si="3"/>
        <v>15.949604000000001</v>
      </c>
      <c r="I22" s="91">
        <f t="shared" si="4"/>
        <v>48.766805999999995</v>
      </c>
      <c r="J22" s="95"/>
      <c r="K22" s="98"/>
      <c r="L22" s="92"/>
      <c r="M22" s="98"/>
      <c r="N22" s="98"/>
      <c r="O22" s="88"/>
      <c r="P22" s="88">
        <f t="shared" si="0"/>
        <v>64.716409999999996</v>
      </c>
      <c r="Q22" s="88">
        <f t="shared" si="1"/>
        <v>0</v>
      </c>
      <c r="R22" s="88">
        <f t="shared" si="2"/>
        <v>146.90625069999999</v>
      </c>
    </row>
    <row r="23" spans="1:18" s="87" customFormat="1" ht="44.25" customHeight="1">
      <c r="A23" s="98">
        <v>9</v>
      </c>
      <c r="B23" s="66" t="s">
        <v>143</v>
      </c>
      <c r="C23" s="95" t="s">
        <v>134</v>
      </c>
      <c r="D23" s="90" t="s">
        <v>142</v>
      </c>
      <c r="E23" s="174">
        <v>62</v>
      </c>
      <c r="F23" s="98">
        <f>1.48*0.5</f>
        <v>0.74</v>
      </c>
      <c r="G23" s="98">
        <f>0.62*0.5</f>
        <v>0.31</v>
      </c>
      <c r="H23" s="91">
        <f t="shared" si="3"/>
        <v>1.7356922000000001</v>
      </c>
      <c r="I23" s="91">
        <f t="shared" si="4"/>
        <v>0.94781879999999996</v>
      </c>
      <c r="J23" s="95"/>
      <c r="K23" s="98"/>
      <c r="L23" s="92"/>
      <c r="M23" s="98"/>
      <c r="N23" s="98"/>
      <c r="O23" s="88"/>
      <c r="P23" s="88">
        <f t="shared" si="0"/>
        <v>2.6835110000000002</v>
      </c>
      <c r="Q23" s="88">
        <f t="shared" si="1"/>
        <v>0</v>
      </c>
      <c r="R23" s="88">
        <f t="shared" si="2"/>
        <v>166.37768200000002</v>
      </c>
    </row>
    <row r="24" spans="1:18" s="67" customFormat="1" ht="39" customHeight="1">
      <c r="A24" s="98">
        <v>10</v>
      </c>
      <c r="B24" s="66" t="s">
        <v>133</v>
      </c>
      <c r="C24" s="95" t="s">
        <v>541</v>
      </c>
      <c r="D24" s="90" t="s">
        <v>91</v>
      </c>
      <c r="E24" s="96">
        <v>65.900000000000006</v>
      </c>
      <c r="F24" s="98">
        <v>2.0299999999999998</v>
      </c>
      <c r="G24" s="98"/>
      <c r="H24" s="91">
        <f t="shared" si="3"/>
        <v>4.7614258999999999</v>
      </c>
      <c r="I24" s="91"/>
      <c r="J24" s="95"/>
      <c r="K24" s="98"/>
      <c r="L24" s="92"/>
      <c r="M24" s="98"/>
      <c r="N24" s="98"/>
      <c r="O24" s="88"/>
      <c r="P24" s="88">
        <f t="shared" si="0"/>
        <v>4.7614258999999999</v>
      </c>
      <c r="Q24" s="88">
        <f t="shared" si="1"/>
        <v>0</v>
      </c>
      <c r="R24" s="88">
        <f t="shared" si="2"/>
        <v>313.77796681000001</v>
      </c>
    </row>
    <row r="25" spans="1:18" s="67" customFormat="1" ht="40.5" customHeight="1">
      <c r="A25" s="98">
        <v>11</v>
      </c>
      <c r="B25" s="66" t="s">
        <v>135</v>
      </c>
      <c r="C25" s="95" t="s">
        <v>136</v>
      </c>
      <c r="D25" s="98" t="s">
        <v>81</v>
      </c>
      <c r="E25" s="96">
        <v>15.5</v>
      </c>
      <c r="F25" s="98">
        <v>0.82599999999999996</v>
      </c>
      <c r="G25" s="98">
        <v>0.78400000000000003</v>
      </c>
      <c r="H25" s="91">
        <f t="shared" si="3"/>
        <v>1.93740778</v>
      </c>
      <c r="I25" s="91">
        <f t="shared" si="4"/>
        <v>2.3970643200000001</v>
      </c>
      <c r="J25" s="95"/>
      <c r="K25" s="90"/>
      <c r="L25" s="92"/>
      <c r="M25" s="98"/>
      <c r="N25" s="98"/>
      <c r="O25" s="88"/>
      <c r="P25" s="88">
        <f t="shared" si="0"/>
        <v>4.3344721000000002</v>
      </c>
      <c r="Q25" s="88">
        <f t="shared" si="1"/>
        <v>0</v>
      </c>
      <c r="R25" s="88">
        <f t="shared" si="2"/>
        <v>67.184317550000003</v>
      </c>
    </row>
    <row r="26" spans="1:18" s="67" customFormat="1" ht="38.25" customHeight="1">
      <c r="A26" s="244">
        <v>12</v>
      </c>
      <c r="B26" s="66" t="s">
        <v>135</v>
      </c>
      <c r="C26" s="228" t="s">
        <v>137</v>
      </c>
      <c r="D26" s="244" t="s">
        <v>81</v>
      </c>
      <c r="E26" s="242">
        <v>78.5</v>
      </c>
      <c r="F26" s="244">
        <v>0.82599999999999996</v>
      </c>
      <c r="G26" s="244">
        <v>0.78400000000000003</v>
      </c>
      <c r="H26" s="227">
        <f t="shared" si="3"/>
        <v>1.93740778</v>
      </c>
      <c r="I26" s="227">
        <f t="shared" si="4"/>
        <v>2.3970643200000001</v>
      </c>
      <c r="J26" s="228"/>
      <c r="K26" s="244"/>
      <c r="L26" s="92"/>
      <c r="M26" s="244"/>
      <c r="N26" s="244"/>
      <c r="O26" s="227"/>
      <c r="P26" s="227">
        <f t="shared" si="0"/>
        <v>4.3344721000000002</v>
      </c>
      <c r="Q26" s="227">
        <f t="shared" si="1"/>
        <v>0</v>
      </c>
      <c r="R26" s="227">
        <f t="shared" si="2"/>
        <v>340.25605984999999</v>
      </c>
    </row>
    <row r="27" spans="1:18" s="67" customFormat="1" ht="44.25" customHeight="1">
      <c r="A27" s="244">
        <v>13</v>
      </c>
      <c r="B27" s="66" t="s">
        <v>138</v>
      </c>
      <c r="C27" s="228" t="s">
        <v>139</v>
      </c>
      <c r="D27" s="244" t="s">
        <v>90</v>
      </c>
      <c r="E27" s="241">
        <v>0.79800000000000004</v>
      </c>
      <c r="F27" s="244">
        <v>12.8</v>
      </c>
      <c r="G27" s="244">
        <v>3.9</v>
      </c>
      <c r="H27" s="227">
        <f t="shared" si="3"/>
        <v>30.022784000000001</v>
      </c>
      <c r="I27" s="227">
        <f t="shared" si="4"/>
        <v>11.924172</v>
      </c>
      <c r="J27" s="228"/>
      <c r="K27" s="244"/>
      <c r="L27" s="92"/>
      <c r="M27" s="244"/>
      <c r="N27" s="244"/>
      <c r="O27" s="227"/>
      <c r="P27" s="227">
        <f t="shared" si="0"/>
        <v>41.946956</v>
      </c>
      <c r="Q27" s="227">
        <f t="shared" si="1"/>
        <v>0</v>
      </c>
      <c r="R27" s="227">
        <f t="shared" si="2"/>
        <v>33.473670888000001</v>
      </c>
    </row>
    <row r="28" spans="1:18" s="87" customFormat="1" ht="63" customHeight="1">
      <c r="A28" s="98">
        <v>14</v>
      </c>
      <c r="B28" s="98" t="s">
        <v>141</v>
      </c>
      <c r="C28" s="95" t="s">
        <v>140</v>
      </c>
      <c r="D28" s="98" t="s">
        <v>81</v>
      </c>
      <c r="E28" s="100">
        <v>231</v>
      </c>
      <c r="F28" s="98">
        <v>0.745</v>
      </c>
      <c r="G28" s="98"/>
      <c r="H28" s="91">
        <f t="shared" si="3"/>
        <v>1.74741985</v>
      </c>
      <c r="I28" s="91"/>
      <c r="J28" s="95"/>
      <c r="K28" s="98"/>
      <c r="L28" s="98"/>
      <c r="M28" s="98"/>
      <c r="N28" s="98"/>
      <c r="O28" s="88"/>
      <c r="P28" s="88">
        <f t="shared" si="0"/>
        <v>1.74741985</v>
      </c>
      <c r="Q28" s="88">
        <f t="shared" si="1"/>
        <v>0</v>
      </c>
      <c r="R28" s="88">
        <f t="shared" si="2"/>
        <v>403.65398534999997</v>
      </c>
    </row>
    <row r="29" spans="1:18" s="87" customFormat="1" ht="51" customHeight="1">
      <c r="A29" s="98">
        <v>15</v>
      </c>
      <c r="B29" s="66" t="s">
        <v>149</v>
      </c>
      <c r="C29" s="95" t="s">
        <v>144</v>
      </c>
      <c r="D29" s="90" t="s">
        <v>79</v>
      </c>
      <c r="E29" s="174">
        <v>2</v>
      </c>
      <c r="F29" s="98">
        <f>9.1*0.5</f>
        <v>4.55</v>
      </c>
      <c r="G29" s="98">
        <f>0.09*0.5</f>
        <v>4.4999999999999998E-2</v>
      </c>
      <c r="H29" s="91">
        <f t="shared" si="3"/>
        <v>10.6721615</v>
      </c>
      <c r="I29" s="91">
        <f t="shared" si="4"/>
        <v>0.1375866</v>
      </c>
      <c r="J29" s="95"/>
      <c r="K29" s="98"/>
      <c r="L29" s="92"/>
      <c r="M29" s="98"/>
      <c r="N29" s="98"/>
      <c r="O29" s="88"/>
      <c r="P29" s="88">
        <f t="shared" si="0"/>
        <v>10.8097481</v>
      </c>
      <c r="Q29" s="88">
        <f t="shared" si="1"/>
        <v>0</v>
      </c>
      <c r="R29" s="88">
        <f t="shared" si="2"/>
        <v>21.6194962</v>
      </c>
    </row>
    <row r="30" spans="1:18" s="87" customFormat="1" ht="51" customHeight="1">
      <c r="A30" s="98">
        <v>16</v>
      </c>
      <c r="B30" s="66" t="s">
        <v>150</v>
      </c>
      <c r="C30" s="95" t="s">
        <v>145</v>
      </c>
      <c r="D30" s="90" t="s">
        <v>79</v>
      </c>
      <c r="E30" s="174">
        <v>2</v>
      </c>
      <c r="F30" s="98">
        <f>8.8*0.5</f>
        <v>4.4000000000000004</v>
      </c>
      <c r="G30" s="98">
        <f>0.03*0.5</f>
        <v>1.4999999999999999E-2</v>
      </c>
      <c r="H30" s="91">
        <f t="shared" si="3"/>
        <v>10.320332000000001</v>
      </c>
      <c r="I30" s="91">
        <f t="shared" si="4"/>
        <v>4.5862199999999999E-2</v>
      </c>
      <c r="J30" s="95"/>
      <c r="K30" s="98"/>
      <c r="L30" s="92"/>
      <c r="M30" s="98"/>
      <c r="N30" s="98"/>
      <c r="O30" s="88"/>
      <c r="P30" s="88">
        <f t="shared" si="0"/>
        <v>10.366194200000001</v>
      </c>
      <c r="Q30" s="88">
        <f t="shared" si="1"/>
        <v>0</v>
      </c>
      <c r="R30" s="88">
        <f t="shared" si="2"/>
        <v>20.732388400000001</v>
      </c>
    </row>
    <row r="31" spans="1:18" s="87" customFormat="1" ht="51" customHeight="1">
      <c r="A31" s="98">
        <v>17</v>
      </c>
      <c r="B31" s="66" t="s">
        <v>151</v>
      </c>
      <c r="C31" s="95" t="s">
        <v>146</v>
      </c>
      <c r="D31" s="90" t="s">
        <v>79</v>
      </c>
      <c r="E31" s="174">
        <v>2</v>
      </c>
      <c r="F31" s="98">
        <f>8.7*0.5</f>
        <v>4.3499999999999996</v>
      </c>
      <c r="G31" s="98">
        <f>0.1*0.5</f>
        <v>0.05</v>
      </c>
      <c r="H31" s="91">
        <f t="shared" si="3"/>
        <v>10.2030555</v>
      </c>
      <c r="I31" s="91">
        <f t="shared" si="4"/>
        <v>0.15287400000000001</v>
      </c>
      <c r="J31" s="95"/>
      <c r="K31" s="98"/>
      <c r="L31" s="92"/>
      <c r="M31" s="98"/>
      <c r="N31" s="98"/>
      <c r="O31" s="88"/>
      <c r="P31" s="88">
        <f t="shared" si="0"/>
        <v>10.3559295</v>
      </c>
      <c r="Q31" s="88">
        <f t="shared" si="1"/>
        <v>0</v>
      </c>
      <c r="R31" s="88">
        <f t="shared" si="2"/>
        <v>20.711859</v>
      </c>
    </row>
    <row r="32" spans="1:18" s="87" customFormat="1" ht="51" customHeight="1">
      <c r="A32" s="98">
        <v>18</v>
      </c>
      <c r="B32" s="66" t="s">
        <v>148</v>
      </c>
      <c r="C32" s="95" t="s">
        <v>147</v>
      </c>
      <c r="D32" s="90" t="s">
        <v>90</v>
      </c>
      <c r="E32" s="97">
        <v>0.59</v>
      </c>
      <c r="F32" s="98">
        <f>2.22</f>
        <v>2.2200000000000002</v>
      </c>
      <c r="G32" s="98"/>
      <c r="H32" s="91">
        <f t="shared" si="3"/>
        <v>5.2070766000000006</v>
      </c>
      <c r="I32" s="91"/>
      <c r="J32" s="76" t="s">
        <v>152</v>
      </c>
      <c r="K32" s="89" t="s">
        <v>92</v>
      </c>
      <c r="L32" s="93" t="s">
        <v>225</v>
      </c>
      <c r="M32" s="89">
        <v>20</v>
      </c>
      <c r="N32" s="89">
        <v>1.05</v>
      </c>
      <c r="O32" s="88">
        <f>N32*M32*$Q$7</f>
        <v>24.499446300000002</v>
      </c>
      <c r="P32" s="88">
        <f t="shared" si="0"/>
        <v>29.706522900000003</v>
      </c>
      <c r="Q32" s="88">
        <f t="shared" si="1"/>
        <v>14.454673317000001</v>
      </c>
      <c r="R32" s="88">
        <f t="shared" si="2"/>
        <v>17.526848511000001</v>
      </c>
    </row>
    <row r="33" spans="1:18" s="87" customFormat="1" ht="51" customHeight="1">
      <c r="A33" s="98">
        <v>19</v>
      </c>
      <c r="B33" s="66" t="s">
        <v>153</v>
      </c>
      <c r="C33" s="95" t="s">
        <v>154</v>
      </c>
      <c r="D33" s="90" t="s">
        <v>90</v>
      </c>
      <c r="E33" s="97">
        <v>0.52</v>
      </c>
      <c r="F33" s="98">
        <v>17.600000000000001</v>
      </c>
      <c r="G33" s="98"/>
      <c r="H33" s="91">
        <f t="shared" si="3"/>
        <v>41.281328000000002</v>
      </c>
      <c r="I33" s="91"/>
      <c r="J33" s="95"/>
      <c r="K33" s="90"/>
      <c r="L33" s="92"/>
      <c r="M33" s="98"/>
      <c r="N33" s="98"/>
      <c r="O33" s="88"/>
      <c r="P33" s="88">
        <f t="shared" si="0"/>
        <v>41.281328000000002</v>
      </c>
      <c r="Q33" s="88">
        <f t="shared" si="1"/>
        <v>0</v>
      </c>
      <c r="R33" s="88">
        <f t="shared" si="2"/>
        <v>21.466290560000001</v>
      </c>
    </row>
    <row r="34" spans="1:18" s="87" customFormat="1" ht="46.5" customHeight="1">
      <c r="A34" s="98">
        <v>20</v>
      </c>
      <c r="B34" s="66" t="s">
        <v>155</v>
      </c>
      <c r="C34" s="95" t="s">
        <v>156</v>
      </c>
      <c r="D34" s="90" t="s">
        <v>79</v>
      </c>
      <c r="E34" s="174">
        <v>5</v>
      </c>
      <c r="F34" s="98">
        <f>5.36*0.5</f>
        <v>2.68</v>
      </c>
      <c r="G34" s="98">
        <f>0.72*0.5</f>
        <v>0.36</v>
      </c>
      <c r="H34" s="91">
        <f t="shared" si="3"/>
        <v>6.2860204000000008</v>
      </c>
      <c r="I34" s="91">
        <f t="shared" si="4"/>
        <v>1.1006928</v>
      </c>
      <c r="J34" s="95"/>
      <c r="K34" s="98"/>
      <c r="L34" s="92"/>
      <c r="M34" s="98"/>
      <c r="N34" s="98"/>
      <c r="O34" s="88"/>
      <c r="P34" s="88">
        <f t="shared" si="0"/>
        <v>7.3867132000000009</v>
      </c>
      <c r="Q34" s="88">
        <f t="shared" si="1"/>
        <v>0</v>
      </c>
      <c r="R34" s="88">
        <f t="shared" si="2"/>
        <v>36.933566000000006</v>
      </c>
    </row>
    <row r="35" spans="1:18" s="87" customFormat="1" ht="36.75" customHeight="1">
      <c r="A35" s="98">
        <v>21</v>
      </c>
      <c r="B35" s="66" t="s">
        <v>157</v>
      </c>
      <c r="C35" s="95" t="s">
        <v>158</v>
      </c>
      <c r="D35" s="90" t="s">
        <v>79</v>
      </c>
      <c r="E35" s="174">
        <v>35</v>
      </c>
      <c r="F35" s="98">
        <v>6.7199999999999996E-2</v>
      </c>
      <c r="G35" s="98"/>
      <c r="H35" s="91">
        <f t="shared" si="3"/>
        <v>0.15761961599999999</v>
      </c>
      <c r="I35" s="91"/>
      <c r="J35" s="95"/>
      <c r="K35" s="98"/>
      <c r="L35" s="92"/>
      <c r="M35" s="98"/>
      <c r="N35" s="98"/>
      <c r="O35" s="88"/>
      <c r="P35" s="88">
        <f t="shared" si="0"/>
        <v>0.15761961599999999</v>
      </c>
      <c r="Q35" s="88">
        <f t="shared" si="1"/>
        <v>0</v>
      </c>
      <c r="R35" s="88">
        <f t="shared" si="2"/>
        <v>5.5166865599999992</v>
      </c>
    </row>
    <row r="36" spans="1:18" s="67" customFormat="1" ht="37.5" customHeight="1">
      <c r="A36" s="98">
        <v>22</v>
      </c>
      <c r="B36" s="98" t="s">
        <v>93</v>
      </c>
      <c r="C36" s="95" t="s">
        <v>105</v>
      </c>
      <c r="D36" s="98" t="s">
        <v>82</v>
      </c>
      <c r="E36" s="100">
        <v>252</v>
      </c>
      <c r="F36" s="98">
        <v>0.23</v>
      </c>
      <c r="G36" s="98"/>
      <c r="H36" s="91">
        <f t="shared" si="3"/>
        <v>0.5394719</v>
      </c>
      <c r="I36" s="91"/>
      <c r="J36" s="98"/>
      <c r="K36" s="98"/>
      <c r="L36" s="98"/>
      <c r="M36" s="98"/>
      <c r="N36" s="98"/>
      <c r="O36" s="98"/>
      <c r="P36" s="88">
        <f t="shared" si="0"/>
        <v>0.5394719</v>
      </c>
      <c r="Q36" s="88">
        <f t="shared" si="1"/>
        <v>0</v>
      </c>
      <c r="R36" s="88">
        <f t="shared" si="2"/>
        <v>135.94691879999999</v>
      </c>
    </row>
    <row r="37" spans="1:18" s="67" customFormat="1" ht="41.25" customHeight="1">
      <c r="A37" s="98">
        <v>23</v>
      </c>
      <c r="B37" s="216" t="s">
        <v>449</v>
      </c>
      <c r="C37" s="95" t="s">
        <v>107</v>
      </c>
      <c r="D37" s="90" t="s">
        <v>82</v>
      </c>
      <c r="E37" s="174">
        <v>252</v>
      </c>
      <c r="F37" s="98"/>
      <c r="G37" s="98"/>
      <c r="H37" s="91"/>
      <c r="I37" s="229">
        <f>0.278*1.2</f>
        <v>0.33360000000000001</v>
      </c>
      <c r="J37" s="95"/>
      <c r="K37" s="98"/>
      <c r="L37" s="92"/>
      <c r="M37" s="98"/>
      <c r="N37" s="98"/>
      <c r="O37" s="88"/>
      <c r="P37" s="88">
        <f t="shared" si="0"/>
        <v>0.33360000000000001</v>
      </c>
      <c r="Q37" s="88">
        <f t="shared" si="1"/>
        <v>0</v>
      </c>
      <c r="R37" s="88">
        <f t="shared" si="2"/>
        <v>84.0672</v>
      </c>
    </row>
    <row r="38" spans="1:18" s="87" customFormat="1" ht="30" customHeight="1">
      <c r="A38" s="98"/>
      <c r="B38" s="92"/>
      <c r="C38" s="102" t="s">
        <v>264</v>
      </c>
      <c r="D38" s="90"/>
      <c r="E38" s="174"/>
      <c r="F38" s="98"/>
      <c r="G38" s="98"/>
      <c r="H38" s="91"/>
      <c r="I38" s="91"/>
      <c r="J38" s="95"/>
      <c r="K38" s="98"/>
      <c r="L38" s="92"/>
      <c r="M38" s="98"/>
      <c r="N38" s="98"/>
      <c r="O38" s="88"/>
      <c r="P38" s="88"/>
      <c r="Q38" s="88"/>
      <c r="R38" s="88"/>
    </row>
    <row r="39" spans="1:18" s="87" customFormat="1" ht="30" customHeight="1">
      <c r="A39" s="98">
        <v>1</v>
      </c>
      <c r="B39" s="92" t="s">
        <v>265</v>
      </c>
      <c r="C39" s="95" t="s">
        <v>266</v>
      </c>
      <c r="D39" s="98" t="s">
        <v>81</v>
      </c>
      <c r="E39" s="242">
        <v>327.8</v>
      </c>
      <c r="F39" s="98">
        <v>7.3999999999999996E-2</v>
      </c>
      <c r="G39" s="98">
        <v>4.2000000000000003E-2</v>
      </c>
      <c r="H39" s="91">
        <f t="shared" ref="H39" si="5">F39*Q$5</f>
        <v>0.17356922</v>
      </c>
      <c r="I39" s="91">
        <f t="shared" ref="I39" si="6">G39*Q$6</f>
        <v>0.12841416</v>
      </c>
      <c r="J39" s="95"/>
      <c r="K39" s="98"/>
      <c r="L39" s="92"/>
      <c r="M39" s="98"/>
      <c r="N39" s="98"/>
      <c r="O39" s="88"/>
      <c r="P39" s="88">
        <f t="shared" ref="P39:P40" si="7">H39+I39+O39</f>
        <v>0.30198338000000002</v>
      </c>
      <c r="Q39" s="88">
        <f t="shared" ref="Q39:Q40" si="8">O39*E39</f>
        <v>0</v>
      </c>
      <c r="R39" s="88">
        <f t="shared" ref="R39:R40" si="9">P39*E39</f>
        <v>98.990151964000006</v>
      </c>
    </row>
    <row r="40" spans="1:18" s="87" customFormat="1" ht="40.5" customHeight="1">
      <c r="A40" s="98">
        <v>2</v>
      </c>
      <c r="B40" s="92" t="s">
        <v>267</v>
      </c>
      <c r="C40" s="95" t="s">
        <v>270</v>
      </c>
      <c r="D40" s="98" t="s">
        <v>81</v>
      </c>
      <c r="E40" s="229">
        <v>91.8</v>
      </c>
      <c r="F40" s="98">
        <v>1.82</v>
      </c>
      <c r="G40" s="98">
        <v>1.06</v>
      </c>
      <c r="H40" s="91">
        <f t="shared" ref="H40:H42" si="10">F40*Q$5</f>
        <v>4.2688646000000006</v>
      </c>
      <c r="I40" s="91">
        <f t="shared" ref="I40" si="11">G40*Q$6</f>
        <v>3.2409288000000003</v>
      </c>
      <c r="J40" s="95" t="s">
        <v>268</v>
      </c>
      <c r="K40" s="90" t="s">
        <v>81</v>
      </c>
      <c r="L40" s="98" t="s">
        <v>269</v>
      </c>
      <c r="M40" s="98">
        <v>1.02</v>
      </c>
      <c r="N40" s="98" t="str">
        <f>IF(J40="Խիճ  20-40 ֆրակցիայի","4","առը հա")</f>
        <v>4</v>
      </c>
      <c r="O40" s="88">
        <f>N40*M40*$Q$7</f>
        <v>4.7598924240000002</v>
      </c>
      <c r="P40" s="88">
        <f t="shared" si="7"/>
        <v>12.269685824000002</v>
      </c>
      <c r="Q40" s="88">
        <f t="shared" si="8"/>
        <v>436.95812452320001</v>
      </c>
      <c r="R40" s="88">
        <f t="shared" si="9"/>
        <v>1126.3571586432001</v>
      </c>
    </row>
    <row r="41" spans="1:18" s="87" customFormat="1" ht="40.5" customHeight="1">
      <c r="A41" s="98">
        <v>3</v>
      </c>
      <c r="B41" s="92" t="s">
        <v>267</v>
      </c>
      <c r="C41" s="95" t="s">
        <v>502</v>
      </c>
      <c r="D41" s="98" t="s">
        <v>81</v>
      </c>
      <c r="E41" s="229">
        <v>28.084</v>
      </c>
      <c r="F41" s="98">
        <v>1.82</v>
      </c>
      <c r="G41" s="98">
        <v>1.06</v>
      </c>
      <c r="H41" s="91">
        <f t="shared" ref="H41" si="12">F41*Q$5</f>
        <v>4.2688646000000006</v>
      </c>
      <c r="I41" s="91">
        <f t="shared" ref="I41" si="13">G41*Q$6</f>
        <v>3.2409288000000003</v>
      </c>
      <c r="J41" s="95" t="s">
        <v>268</v>
      </c>
      <c r="K41" s="90" t="s">
        <v>81</v>
      </c>
      <c r="L41" s="98" t="s">
        <v>269</v>
      </c>
      <c r="M41" s="98">
        <v>1.02</v>
      </c>
      <c r="N41" s="98" t="str">
        <f>IF(J41="Խիճ  20-40 ֆրակցիայի","4","առը հա")</f>
        <v>4</v>
      </c>
      <c r="O41" s="88">
        <f>N41*M41*$Q$7</f>
        <v>4.7598924240000002</v>
      </c>
      <c r="P41" s="88">
        <f t="shared" ref="P41" si="14">H41+I41+O41</f>
        <v>12.269685824000002</v>
      </c>
      <c r="Q41" s="88">
        <f t="shared" ref="Q41" si="15">O41*E41</f>
        <v>133.67681883561602</v>
      </c>
      <c r="R41" s="88">
        <f t="shared" ref="R41" si="16">P41*E41</f>
        <v>344.58185668121604</v>
      </c>
    </row>
    <row r="42" spans="1:18" s="87" customFormat="1" ht="60.75" customHeight="1">
      <c r="A42" s="98">
        <v>4</v>
      </c>
      <c r="B42" s="92" t="s">
        <v>271</v>
      </c>
      <c r="C42" s="95" t="s">
        <v>503</v>
      </c>
      <c r="D42" s="98" t="s">
        <v>81</v>
      </c>
      <c r="E42" s="229">
        <v>91.8</v>
      </c>
      <c r="F42" s="98">
        <v>1.62</v>
      </c>
      <c r="G42" s="98"/>
      <c r="H42" s="91">
        <f t="shared" si="10"/>
        <v>3.7997586000000005</v>
      </c>
      <c r="I42" s="91"/>
      <c r="J42" s="95" t="s">
        <v>181</v>
      </c>
      <c r="K42" s="98" t="s">
        <v>81</v>
      </c>
      <c r="L42" s="98" t="s">
        <v>182</v>
      </c>
      <c r="M42" s="98">
        <v>1.02</v>
      </c>
      <c r="N42" s="98">
        <v>26</v>
      </c>
      <c r="O42" s="88">
        <f>N42*M42*$Q$7</f>
        <v>30.939300756000002</v>
      </c>
      <c r="P42" s="88">
        <f>H42+I42+O42</f>
        <v>34.739059355999999</v>
      </c>
      <c r="Q42" s="88">
        <f>O42*E42</f>
        <v>2840.2278094008002</v>
      </c>
      <c r="R42" s="88">
        <f>P42*E42</f>
        <v>3189.0456488807999</v>
      </c>
    </row>
    <row r="43" spans="1:18" s="87" customFormat="1" ht="44.25" customHeight="1">
      <c r="A43" s="98">
        <v>5</v>
      </c>
      <c r="B43" s="92" t="s">
        <v>80</v>
      </c>
      <c r="C43" s="95" t="s">
        <v>273</v>
      </c>
      <c r="D43" s="98" t="s">
        <v>91</v>
      </c>
      <c r="E43" s="242">
        <v>918</v>
      </c>
      <c r="F43" s="98"/>
      <c r="G43" s="98"/>
      <c r="H43" s="88"/>
      <c r="I43" s="148"/>
      <c r="J43" s="95" t="s">
        <v>274</v>
      </c>
      <c r="K43" s="98" t="s">
        <v>91</v>
      </c>
      <c r="L43" s="92" t="s">
        <v>272</v>
      </c>
      <c r="M43" s="98">
        <v>1</v>
      </c>
      <c r="N43" s="98">
        <v>0.438</v>
      </c>
      <c r="O43" s="88">
        <f>N43*M43*$Q$7</f>
        <v>0.51098845140000004</v>
      </c>
      <c r="P43" s="88">
        <f>H43+I43+O43</f>
        <v>0.51098845140000004</v>
      </c>
      <c r="Q43" s="88">
        <f>O43*E43</f>
        <v>469.08739838520006</v>
      </c>
      <c r="R43" s="88">
        <f>P43*E43</f>
        <v>469.08739838520006</v>
      </c>
    </row>
    <row r="44" spans="1:18" s="87" customFormat="1" ht="43.5" customHeight="1">
      <c r="A44" s="90">
        <v>6</v>
      </c>
      <c r="B44" s="112" t="s">
        <v>275</v>
      </c>
      <c r="C44" s="94" t="s">
        <v>437</v>
      </c>
      <c r="D44" s="90" t="s">
        <v>91</v>
      </c>
      <c r="E44" s="243">
        <v>918</v>
      </c>
      <c r="F44" s="90">
        <v>0.72</v>
      </c>
      <c r="G44" s="90">
        <v>0.47</v>
      </c>
      <c r="H44" s="91">
        <f t="shared" ref="H44" si="17">F44*Q$5</f>
        <v>1.6887816</v>
      </c>
      <c r="I44" s="91">
        <f t="shared" ref="I44" si="18">G44*Q$6</f>
        <v>1.4370155999999998</v>
      </c>
      <c r="J44" s="94" t="s">
        <v>513</v>
      </c>
      <c r="K44" s="90" t="s">
        <v>92</v>
      </c>
      <c r="L44" s="90"/>
      <c r="M44" s="90">
        <v>1</v>
      </c>
      <c r="N44" s="90">
        <v>4.5</v>
      </c>
      <c r="O44" s="109">
        <f>SUMPRODUCT(M44:M45,N44:N45)*$Q$7</f>
        <v>5.9084264665440003</v>
      </c>
      <c r="P44" s="99">
        <f t="shared" ref="P44" si="19">H44+I44+O44</f>
        <v>9.0342236665440012</v>
      </c>
      <c r="Q44" s="91">
        <f t="shared" ref="Q44" si="20">O44*E44</f>
        <v>5423.9354962873922</v>
      </c>
      <c r="R44" s="91">
        <f t="shared" ref="R44" si="21">P44*E44</f>
        <v>8293.4173258873925</v>
      </c>
    </row>
    <row r="45" spans="1:18" s="87" customFormat="1" ht="30" customHeight="1">
      <c r="A45" s="89"/>
      <c r="B45" s="93"/>
      <c r="C45" s="118"/>
      <c r="D45" s="89"/>
      <c r="E45" s="249"/>
      <c r="F45" s="89"/>
      <c r="G45" s="89"/>
      <c r="H45" s="119"/>
      <c r="I45" s="119"/>
      <c r="J45" s="118" t="s">
        <v>276</v>
      </c>
      <c r="K45" s="89" t="s">
        <v>92</v>
      </c>
      <c r="L45" s="89" t="s">
        <v>300</v>
      </c>
      <c r="M45" s="89">
        <v>0.63</v>
      </c>
      <c r="N45" s="89">
        <v>0.89600000000000002</v>
      </c>
      <c r="O45" s="119"/>
      <c r="P45" s="119"/>
      <c r="Q45" s="119"/>
      <c r="R45" s="119"/>
    </row>
    <row r="46" spans="1:18" s="87" customFormat="1" ht="69.75" customHeight="1">
      <c r="A46" s="98">
        <v>7</v>
      </c>
      <c r="B46" s="92" t="s">
        <v>271</v>
      </c>
      <c r="C46" s="95" t="s">
        <v>503</v>
      </c>
      <c r="D46" s="98" t="s">
        <v>81</v>
      </c>
      <c r="E46" s="229">
        <v>40.119999999999997</v>
      </c>
      <c r="F46" s="98">
        <v>1.62</v>
      </c>
      <c r="G46" s="98"/>
      <c r="H46" s="91">
        <f t="shared" ref="H46" si="22">F46*Q$5</f>
        <v>3.7997586000000005</v>
      </c>
      <c r="I46" s="91"/>
      <c r="J46" s="95" t="s">
        <v>181</v>
      </c>
      <c r="K46" s="98" t="s">
        <v>81</v>
      </c>
      <c r="L46" s="98" t="s">
        <v>182</v>
      </c>
      <c r="M46" s="98">
        <v>1.02</v>
      </c>
      <c r="N46" s="98">
        <v>26</v>
      </c>
      <c r="O46" s="88">
        <f>N46*M46*$Q$7</f>
        <v>30.939300756000002</v>
      </c>
      <c r="P46" s="88">
        <f>H46+I46+O46</f>
        <v>34.739059355999999</v>
      </c>
      <c r="Q46" s="88">
        <f>O46*E46</f>
        <v>1241.2847463307201</v>
      </c>
      <c r="R46" s="88">
        <f>P46*E46</f>
        <v>1393.7310613627199</v>
      </c>
    </row>
    <row r="47" spans="1:18" s="87" customFormat="1" ht="46.5" customHeight="1">
      <c r="A47" s="98">
        <v>8</v>
      </c>
      <c r="B47" s="92" t="s">
        <v>80</v>
      </c>
      <c r="C47" s="95" t="s">
        <v>273</v>
      </c>
      <c r="D47" s="98" t="s">
        <v>91</v>
      </c>
      <c r="E47" s="242">
        <v>401.2</v>
      </c>
      <c r="F47" s="98"/>
      <c r="G47" s="98"/>
      <c r="H47" s="88"/>
      <c r="I47" s="148"/>
      <c r="J47" s="95" t="s">
        <v>274</v>
      </c>
      <c r="K47" s="98" t="s">
        <v>91</v>
      </c>
      <c r="L47" s="92" t="s">
        <v>272</v>
      </c>
      <c r="M47" s="98">
        <v>1</v>
      </c>
      <c r="N47" s="98">
        <v>0.438</v>
      </c>
      <c r="O47" s="88">
        <f>N47*M47*$Q$7</f>
        <v>0.51098845140000004</v>
      </c>
      <c r="P47" s="88">
        <f>H47+I47+O47</f>
        <v>0.51098845140000004</v>
      </c>
      <c r="Q47" s="88">
        <f>O47*E47</f>
        <v>205.00856670168002</v>
      </c>
      <c r="R47" s="88">
        <f>P47*E47</f>
        <v>205.00856670168002</v>
      </c>
    </row>
    <row r="48" spans="1:18" s="87" customFormat="1" ht="34.5" customHeight="1">
      <c r="A48" s="100">
        <v>9</v>
      </c>
      <c r="B48" s="223" t="s">
        <v>504</v>
      </c>
      <c r="C48" s="217" t="s">
        <v>505</v>
      </c>
      <c r="D48" s="100" t="s">
        <v>90</v>
      </c>
      <c r="E48" s="229">
        <v>4.0119999999999996</v>
      </c>
      <c r="F48" s="100">
        <v>10.199999999999999</v>
      </c>
      <c r="G48" s="100">
        <v>1.41</v>
      </c>
      <c r="H48" s="91">
        <f t="shared" ref="H48" si="23">F48*Q$5</f>
        <v>23.924406000000001</v>
      </c>
      <c r="I48" s="91">
        <f t="shared" ref="I48" si="24">G48*Q$6</f>
        <v>4.3110467999999997</v>
      </c>
      <c r="J48" s="217" t="s">
        <v>295</v>
      </c>
      <c r="K48" s="100" t="s">
        <v>81</v>
      </c>
      <c r="L48" s="224" t="s">
        <v>296</v>
      </c>
      <c r="M48" s="100">
        <v>3.06</v>
      </c>
      <c r="N48" s="100">
        <v>25.5</v>
      </c>
      <c r="O48" s="97">
        <f>N48*M48*$Q$7</f>
        <v>91.032942609000003</v>
      </c>
      <c r="P48" s="97">
        <f>H48+I48+O48</f>
        <v>119.26839540900001</v>
      </c>
      <c r="Q48" s="97">
        <f>O48*E48</f>
        <v>365.22416574730795</v>
      </c>
      <c r="R48" s="97">
        <f>P48*E48</f>
        <v>478.50480238090796</v>
      </c>
    </row>
    <row r="49" spans="1:18" s="87" customFormat="1" ht="41.25" customHeight="1">
      <c r="A49" s="98">
        <v>10</v>
      </c>
      <c r="B49" s="66" t="s">
        <v>506</v>
      </c>
      <c r="C49" s="95" t="s">
        <v>509</v>
      </c>
      <c r="D49" s="90" t="s">
        <v>90</v>
      </c>
      <c r="E49" s="241">
        <v>4.0119999999999996</v>
      </c>
      <c r="F49" s="98">
        <v>7.86</v>
      </c>
      <c r="G49" s="98">
        <v>0.08</v>
      </c>
      <c r="H49" s="91">
        <f t="shared" ref="H49" si="25">F49*Q$5</f>
        <v>18.435865800000002</v>
      </c>
      <c r="I49" s="91">
        <f t="shared" ref="I49" si="26">G49*Q$6</f>
        <v>0.24459839999999999</v>
      </c>
      <c r="J49" s="95" t="s">
        <v>507</v>
      </c>
      <c r="K49" s="90" t="s">
        <v>82</v>
      </c>
      <c r="L49" s="98" t="s">
        <v>508</v>
      </c>
      <c r="M49" s="98">
        <v>0.06</v>
      </c>
      <c r="N49" s="98" t="str">
        <f>IF(J49="Ցեմեն Մ-400","37,5","առը հա")</f>
        <v>37,5</v>
      </c>
      <c r="O49" s="97">
        <f>N49*M49*$Q$7</f>
        <v>2.6249406750000004</v>
      </c>
      <c r="P49" s="88">
        <f t="shared" ref="P49" si="27">H49+I49+O49</f>
        <v>21.305404875000004</v>
      </c>
      <c r="Q49" s="88">
        <f t="shared" ref="Q49" si="28">O49*E49</f>
        <v>10.531261988100001</v>
      </c>
      <c r="R49" s="88">
        <f t="shared" ref="R49" si="29">P49*E49</f>
        <v>85.477284358500015</v>
      </c>
    </row>
    <row r="50" spans="1:18" s="87" customFormat="1" ht="41.25" customHeight="1">
      <c r="A50" s="90">
        <v>11</v>
      </c>
      <c r="B50" s="120" t="s">
        <v>277</v>
      </c>
      <c r="C50" s="94" t="s">
        <v>278</v>
      </c>
      <c r="D50" s="90" t="s">
        <v>90</v>
      </c>
      <c r="E50" s="99">
        <v>23.6</v>
      </c>
      <c r="F50" s="90">
        <v>1.74</v>
      </c>
      <c r="G50" s="90">
        <v>12.76</v>
      </c>
      <c r="H50" s="91">
        <f t="shared" ref="H50" si="30">F50*Q$5</f>
        <v>4.0812222</v>
      </c>
      <c r="I50" s="91">
        <f t="shared" ref="I50" si="31">G50*Q$6</f>
        <v>39.013444800000002</v>
      </c>
      <c r="J50" s="94" t="s">
        <v>279</v>
      </c>
      <c r="K50" s="90" t="s">
        <v>81</v>
      </c>
      <c r="L50" s="90" t="s">
        <v>280</v>
      </c>
      <c r="M50" s="90">
        <v>15.12</v>
      </c>
      <c r="N50" s="90">
        <v>4</v>
      </c>
      <c r="O50" s="109">
        <f>SUMPRODUCT(M50:M52,N50:N52)*$Q$7</f>
        <v>78.153233697000005</v>
      </c>
      <c r="P50" s="91">
        <f t="shared" ref="P50" si="32">H50+I50+O50</f>
        <v>121.24790069700001</v>
      </c>
      <c r="Q50" s="91">
        <f t="shared" ref="Q50" si="33">O50*E50</f>
        <v>1844.4163152492001</v>
      </c>
      <c r="R50" s="91">
        <f t="shared" ref="R50" si="34">P50*E50</f>
        <v>2861.4504564492004</v>
      </c>
    </row>
    <row r="51" spans="1:18" s="87" customFormat="1" ht="19.5" customHeight="1">
      <c r="A51" s="111"/>
      <c r="B51" s="149"/>
      <c r="C51" s="116"/>
      <c r="D51" s="111"/>
      <c r="E51" s="176"/>
      <c r="F51" s="111"/>
      <c r="G51" s="111"/>
      <c r="H51" s="117"/>
      <c r="I51" s="117"/>
      <c r="J51" s="116" t="s">
        <v>281</v>
      </c>
      <c r="K51" s="111" t="s">
        <v>81</v>
      </c>
      <c r="L51" s="111" t="s">
        <v>282</v>
      </c>
      <c r="M51" s="111">
        <v>1.5</v>
      </c>
      <c r="N51" s="111">
        <v>4</v>
      </c>
      <c r="O51" s="150"/>
      <c r="P51" s="117"/>
      <c r="Q51" s="117"/>
      <c r="R51" s="117"/>
    </row>
    <row r="52" spans="1:18" s="87" customFormat="1" ht="19.5" customHeight="1">
      <c r="A52" s="89"/>
      <c r="B52" s="93"/>
      <c r="C52" s="118"/>
      <c r="D52" s="89"/>
      <c r="E52" s="177"/>
      <c r="F52" s="89"/>
      <c r="G52" s="89"/>
      <c r="H52" s="117"/>
      <c r="I52" s="117"/>
      <c r="J52" s="118" t="s">
        <v>283</v>
      </c>
      <c r="K52" s="89" t="s">
        <v>81</v>
      </c>
      <c r="L52" s="151"/>
      <c r="M52" s="89">
        <v>3</v>
      </c>
      <c r="N52" s="111">
        <v>0.17</v>
      </c>
      <c r="O52" s="119"/>
      <c r="P52" s="119"/>
      <c r="Q52" s="119"/>
      <c r="R52" s="119"/>
    </row>
    <row r="53" spans="1:18" s="87" customFormat="1" ht="49.5" customHeight="1">
      <c r="A53" s="98">
        <v>12</v>
      </c>
      <c r="B53" s="98" t="s">
        <v>284</v>
      </c>
      <c r="C53" s="95" t="s">
        <v>285</v>
      </c>
      <c r="D53" s="90" t="s">
        <v>82</v>
      </c>
      <c r="E53" s="100">
        <v>9.8000000000000007</v>
      </c>
      <c r="F53" s="98"/>
      <c r="G53" s="98">
        <v>2.2000000000000002</v>
      </c>
      <c r="H53" s="91"/>
      <c r="I53" s="91">
        <f t="shared" ref="I53:I55" si="35">G53*Q$6</f>
        <v>6.7264560000000007</v>
      </c>
      <c r="J53" s="95" t="s">
        <v>286</v>
      </c>
      <c r="K53" s="98" t="s">
        <v>82</v>
      </c>
      <c r="L53" s="98" t="s">
        <v>301</v>
      </c>
      <c r="M53" s="88">
        <v>1.03</v>
      </c>
      <c r="N53" s="98">
        <v>165</v>
      </c>
      <c r="O53" s="88">
        <f>N53*M53*$Q$7</f>
        <v>198.27051898500002</v>
      </c>
      <c r="P53" s="88">
        <f t="shared" ref="P53" si="36">H53+I53+O53</f>
        <v>204.99697498500004</v>
      </c>
      <c r="Q53" s="88">
        <f t="shared" ref="Q53" si="37">O53*E53</f>
        <v>1943.0510860530003</v>
      </c>
      <c r="R53" s="88">
        <f t="shared" ref="R53" si="38">P53*E53</f>
        <v>2008.9703548530006</v>
      </c>
    </row>
    <row r="54" spans="1:18" s="87" customFormat="1" ht="72" customHeight="1">
      <c r="A54" s="98">
        <v>13</v>
      </c>
      <c r="B54" s="147" t="s">
        <v>287</v>
      </c>
      <c r="C54" s="95" t="s">
        <v>290</v>
      </c>
      <c r="D54" s="98" t="s">
        <v>90</v>
      </c>
      <c r="E54" s="97">
        <v>23.6</v>
      </c>
      <c r="F54" s="98">
        <f>2.08+0.006</f>
        <v>2.0859999999999999</v>
      </c>
      <c r="G54" s="137">
        <v>4.74</v>
      </c>
      <c r="H54" s="91">
        <f t="shared" ref="H54:H55" si="39">F54*Q$5</f>
        <v>4.8927755799999995</v>
      </c>
      <c r="I54" s="91">
        <f t="shared" si="35"/>
        <v>14.4924552</v>
      </c>
      <c r="J54" s="152" t="s">
        <v>288</v>
      </c>
      <c r="K54" s="98" t="s">
        <v>82</v>
      </c>
      <c r="L54" s="98" t="s">
        <v>289</v>
      </c>
      <c r="M54" s="88">
        <f>9.77+2.44</f>
        <v>12.209999999999999</v>
      </c>
      <c r="N54" s="98">
        <v>27</v>
      </c>
      <c r="O54" s="88">
        <f>N54*M54*$Q$7</f>
        <v>384.60630770099999</v>
      </c>
      <c r="P54" s="88">
        <f>H54+I54+O54</f>
        <v>403.99153848100002</v>
      </c>
      <c r="Q54" s="88">
        <f>O54*E54</f>
        <v>9076.7088617436002</v>
      </c>
      <c r="R54" s="88">
        <f>P54*E54</f>
        <v>9534.2003081516013</v>
      </c>
    </row>
    <row r="55" spans="1:18" s="87" customFormat="1" ht="47.25" customHeight="1">
      <c r="A55" s="90">
        <v>14</v>
      </c>
      <c r="B55" s="112" t="s">
        <v>297</v>
      </c>
      <c r="C55" s="94" t="s">
        <v>298</v>
      </c>
      <c r="D55" s="90" t="s">
        <v>124</v>
      </c>
      <c r="E55" s="178">
        <v>203.6</v>
      </c>
      <c r="F55" s="90">
        <v>0.59199999999999997</v>
      </c>
      <c r="G55" s="90">
        <v>7.1000000000000004E-3</v>
      </c>
      <c r="H55" s="91">
        <f t="shared" si="39"/>
        <v>1.38855376</v>
      </c>
      <c r="I55" s="91">
        <f t="shared" si="35"/>
        <v>2.1708108E-2</v>
      </c>
      <c r="J55" s="94" t="s">
        <v>303</v>
      </c>
      <c r="K55" s="90" t="s">
        <v>124</v>
      </c>
      <c r="L55" s="90" t="s">
        <v>299</v>
      </c>
      <c r="M55" s="90">
        <v>1</v>
      </c>
      <c r="N55" s="90">
        <v>5.75</v>
      </c>
      <c r="O55" s="109">
        <f>SUMPRODUCT(M55:M57,N55:N57)*$Q$7</f>
        <v>7.9772530433400002</v>
      </c>
      <c r="P55" s="91">
        <f>H55+I55+O55</f>
        <v>9.3875149113400003</v>
      </c>
      <c r="Q55" s="91">
        <f>O55*E55</f>
        <v>1624.1687196240239</v>
      </c>
      <c r="R55" s="91">
        <f>P55*E55</f>
        <v>1911.298035948824</v>
      </c>
    </row>
    <row r="56" spans="1:18" s="87" customFormat="1" ht="22.5" customHeight="1">
      <c r="A56" s="111"/>
      <c r="B56" s="115"/>
      <c r="C56" s="116"/>
      <c r="D56" s="111"/>
      <c r="E56" s="176"/>
      <c r="F56" s="111"/>
      <c r="G56" s="111"/>
      <c r="H56" s="117"/>
      <c r="I56" s="117"/>
      <c r="J56" s="116" t="s">
        <v>293</v>
      </c>
      <c r="K56" s="111" t="s">
        <v>81</v>
      </c>
      <c r="L56" s="111" t="s">
        <v>294</v>
      </c>
      <c r="M56" s="111">
        <v>3.9E-2</v>
      </c>
      <c r="N56" s="111">
        <v>27.5</v>
      </c>
      <c r="O56" s="117"/>
      <c r="P56" s="117"/>
      <c r="Q56" s="117"/>
      <c r="R56" s="117"/>
    </row>
    <row r="57" spans="1:18" s="87" customFormat="1" ht="22.5" customHeight="1">
      <c r="A57" s="89"/>
      <c r="B57" s="93"/>
      <c r="C57" s="118"/>
      <c r="D57" s="89"/>
      <c r="E57" s="177"/>
      <c r="F57" s="89"/>
      <c r="G57" s="89"/>
      <c r="H57" s="119"/>
      <c r="I57" s="119"/>
      <c r="J57" s="118" t="s">
        <v>295</v>
      </c>
      <c r="K57" s="89" t="s">
        <v>81</v>
      </c>
      <c r="L57" s="151" t="s">
        <v>296</v>
      </c>
      <c r="M57" s="89">
        <v>5.9999999999999995E-4</v>
      </c>
      <c r="N57" s="89">
        <v>25.5</v>
      </c>
      <c r="O57" s="119"/>
      <c r="P57" s="119"/>
      <c r="Q57" s="119"/>
      <c r="R57" s="119"/>
    </row>
    <row r="58" spans="1:18" s="87" customFormat="1" ht="48.75" customHeight="1">
      <c r="A58" s="90">
        <v>15</v>
      </c>
      <c r="B58" s="90" t="s">
        <v>291</v>
      </c>
      <c r="C58" s="94" t="s">
        <v>304</v>
      </c>
      <c r="D58" s="90" t="s">
        <v>124</v>
      </c>
      <c r="E58" s="178">
        <v>193.6</v>
      </c>
      <c r="F58" s="90">
        <v>0.59199999999999997</v>
      </c>
      <c r="G58" s="90">
        <v>7.1000000000000004E-3</v>
      </c>
      <c r="H58" s="91">
        <f t="shared" ref="H58" si="40">F58*Q$5</f>
        <v>1.38855376</v>
      </c>
      <c r="I58" s="91">
        <f t="shared" ref="I58" si="41">G58*Q$6</f>
        <v>2.1708108E-2</v>
      </c>
      <c r="J58" s="94" t="s">
        <v>292</v>
      </c>
      <c r="K58" s="90" t="s">
        <v>124</v>
      </c>
      <c r="L58" s="90" t="s">
        <v>302</v>
      </c>
      <c r="M58" s="90">
        <v>1</v>
      </c>
      <c r="N58" s="90">
        <v>4</v>
      </c>
      <c r="O58" s="109">
        <f>SUMPRODUCT(M58:M60,N58:N60)*$Q$7</f>
        <v>5.9356325183400003</v>
      </c>
      <c r="P58" s="91">
        <f>H58+I58+O58</f>
        <v>7.3458943863400004</v>
      </c>
      <c r="Q58" s="91">
        <f>O58*E58</f>
        <v>1149.138455550624</v>
      </c>
      <c r="R58" s="91">
        <f>P58*E58</f>
        <v>1422.165153195424</v>
      </c>
    </row>
    <row r="59" spans="1:18" s="87" customFormat="1" ht="20.25" customHeight="1">
      <c r="A59" s="111"/>
      <c r="B59" s="111"/>
      <c r="C59" s="111"/>
      <c r="D59" s="111"/>
      <c r="E59" s="176"/>
      <c r="F59" s="111"/>
      <c r="G59" s="111"/>
      <c r="H59" s="111"/>
      <c r="I59" s="111"/>
      <c r="J59" s="135" t="s">
        <v>293</v>
      </c>
      <c r="K59" s="111" t="s">
        <v>81</v>
      </c>
      <c r="L59" s="111" t="s">
        <v>294</v>
      </c>
      <c r="M59" s="111">
        <v>3.9E-2</v>
      </c>
      <c r="N59" s="111">
        <v>27.5</v>
      </c>
      <c r="O59" s="111"/>
      <c r="P59" s="111"/>
      <c r="Q59" s="111"/>
      <c r="R59" s="111"/>
    </row>
    <row r="60" spans="1:18" s="87" customFormat="1" ht="20.25" customHeight="1">
      <c r="A60" s="89"/>
      <c r="B60" s="89"/>
      <c r="C60" s="89"/>
      <c r="D60" s="89"/>
      <c r="E60" s="177"/>
      <c r="F60" s="89"/>
      <c r="G60" s="89"/>
      <c r="H60" s="89"/>
      <c r="I60" s="89"/>
      <c r="J60" s="76" t="s">
        <v>295</v>
      </c>
      <c r="K60" s="89" t="s">
        <v>81</v>
      </c>
      <c r="L60" s="151" t="s">
        <v>296</v>
      </c>
      <c r="M60" s="89">
        <v>5.9999999999999995E-4</v>
      </c>
      <c r="N60" s="89">
        <v>25.5</v>
      </c>
      <c r="O60" s="89"/>
      <c r="P60" s="89"/>
      <c r="Q60" s="89"/>
      <c r="R60" s="89"/>
    </row>
    <row r="61" spans="1:18" s="87" customFormat="1" ht="38.25" customHeight="1">
      <c r="A61" s="231">
        <v>16</v>
      </c>
      <c r="B61" s="248" t="s">
        <v>510</v>
      </c>
      <c r="C61" s="237" t="s">
        <v>512</v>
      </c>
      <c r="D61" s="231" t="s">
        <v>90</v>
      </c>
      <c r="E61" s="240">
        <v>20.5</v>
      </c>
      <c r="F61" s="231">
        <v>2.42</v>
      </c>
      <c r="G61" s="231"/>
      <c r="H61" s="233">
        <f t="shared" ref="H61" si="42">F61*Q$5</f>
        <v>5.6761825999999997</v>
      </c>
      <c r="I61" s="233"/>
      <c r="J61" s="237" t="s">
        <v>511</v>
      </c>
      <c r="K61" s="231" t="s">
        <v>92</v>
      </c>
      <c r="L61" s="225"/>
      <c r="M61" s="231">
        <v>2</v>
      </c>
      <c r="N61" s="231">
        <v>0.85</v>
      </c>
      <c r="O61" s="247">
        <f>SUMPRODUCT(M61:M62,N61:N62)*$Q$7</f>
        <v>3.9665770200000008</v>
      </c>
      <c r="P61" s="233">
        <f>H61+I61+O61</f>
        <v>9.6427596199999996</v>
      </c>
      <c r="Q61" s="233">
        <f>O61*E61</f>
        <v>81.314828910000017</v>
      </c>
      <c r="R61" s="233">
        <f>P61*E61</f>
        <v>197.67657220999999</v>
      </c>
    </row>
    <row r="62" spans="1:18" s="87" customFormat="1" ht="26.25" customHeight="1">
      <c r="A62" s="235"/>
      <c r="B62" s="235"/>
      <c r="C62" s="238"/>
      <c r="D62" s="235"/>
      <c r="E62" s="234"/>
      <c r="F62" s="235"/>
      <c r="G62" s="235"/>
      <c r="H62" s="245"/>
      <c r="I62" s="245"/>
      <c r="J62" s="238" t="s">
        <v>283</v>
      </c>
      <c r="K62" s="235" t="s">
        <v>81</v>
      </c>
      <c r="L62" s="250"/>
      <c r="M62" s="235">
        <v>10</v>
      </c>
      <c r="N62" s="235">
        <v>0.17</v>
      </c>
      <c r="O62" s="246"/>
      <c r="P62" s="246"/>
      <c r="Q62" s="246"/>
      <c r="R62" s="246"/>
    </row>
    <row r="63" spans="1:18" s="87" customFormat="1" ht="30.75" customHeight="1">
      <c r="A63" s="90">
        <v>17</v>
      </c>
      <c r="B63" s="112" t="s">
        <v>315</v>
      </c>
      <c r="C63" s="94" t="s">
        <v>316</v>
      </c>
      <c r="D63" s="90" t="s">
        <v>79</v>
      </c>
      <c r="E63" s="178">
        <v>30</v>
      </c>
      <c r="F63" s="90">
        <v>0.38</v>
      </c>
      <c r="G63" s="90"/>
      <c r="H63" s="91">
        <f t="shared" ref="H63" si="43">F63*Q$5</f>
        <v>0.89130140000000002</v>
      </c>
      <c r="I63" s="91"/>
      <c r="J63" s="94" t="s">
        <v>317</v>
      </c>
      <c r="K63" s="90" t="s">
        <v>79</v>
      </c>
      <c r="L63" s="90"/>
      <c r="M63" s="143">
        <v>1</v>
      </c>
      <c r="N63" s="90">
        <v>2</v>
      </c>
      <c r="O63" s="109">
        <f>SUMPRODUCT(M63:M64,N63:N64)*$Q$7</f>
        <v>2.3531134851000002</v>
      </c>
      <c r="P63" s="91">
        <f>H63+I63+O63</f>
        <v>3.2444148851000003</v>
      </c>
      <c r="Q63" s="91">
        <f>O63*E63</f>
        <v>70.593404552999999</v>
      </c>
      <c r="R63" s="91">
        <f>P63*E63</f>
        <v>97.332446553000011</v>
      </c>
    </row>
    <row r="64" spans="1:18" s="87" customFormat="1" ht="20.25" customHeight="1">
      <c r="A64" s="89"/>
      <c r="B64" s="93"/>
      <c r="C64" s="118"/>
      <c r="D64" s="89"/>
      <c r="E64" s="177"/>
      <c r="F64" s="89"/>
      <c r="G64" s="89"/>
      <c r="H64" s="119"/>
      <c r="I64" s="119"/>
      <c r="J64" s="118" t="s">
        <v>283</v>
      </c>
      <c r="K64" s="89" t="s">
        <v>81</v>
      </c>
      <c r="L64" s="151"/>
      <c r="M64" s="89">
        <v>0.1</v>
      </c>
      <c r="N64" s="89">
        <v>0.17</v>
      </c>
      <c r="O64" s="119"/>
      <c r="P64" s="119"/>
      <c r="Q64" s="119"/>
      <c r="R64" s="119"/>
    </row>
    <row r="65" spans="1:18" s="87" customFormat="1" ht="30" customHeight="1">
      <c r="A65" s="98"/>
      <c r="B65" s="92"/>
      <c r="C65" s="107" t="s">
        <v>160</v>
      </c>
      <c r="D65" s="90"/>
      <c r="E65" s="97"/>
      <c r="F65" s="98"/>
      <c r="G65" s="98"/>
      <c r="H65" s="91"/>
      <c r="I65" s="91"/>
      <c r="J65" s="95"/>
      <c r="K65" s="98"/>
      <c r="L65" s="92"/>
      <c r="M65" s="98"/>
      <c r="N65" s="98"/>
      <c r="O65" s="88"/>
      <c r="P65" s="88"/>
      <c r="Q65" s="88"/>
      <c r="R65" s="88"/>
    </row>
    <row r="66" spans="1:18" s="87" customFormat="1" ht="40.5" customHeight="1">
      <c r="A66" s="98">
        <v>1</v>
      </c>
      <c r="B66" s="66" t="s">
        <v>163</v>
      </c>
      <c r="C66" s="41" t="s">
        <v>162</v>
      </c>
      <c r="D66" s="98" t="s">
        <v>124</v>
      </c>
      <c r="E66" s="100">
        <v>277</v>
      </c>
      <c r="F66" s="98">
        <f>0.95*0.4</f>
        <v>0.38</v>
      </c>
      <c r="G66" s="98">
        <f>0.86*0.4</f>
        <v>0.34400000000000003</v>
      </c>
      <c r="H66" s="91">
        <f>F66*Q$5</f>
        <v>0.89130140000000002</v>
      </c>
      <c r="I66" s="91">
        <f>G66*Q$6</f>
        <v>1.05177312</v>
      </c>
      <c r="J66" s="95" t="s">
        <v>164</v>
      </c>
      <c r="K66" s="98" t="s">
        <v>81</v>
      </c>
      <c r="L66" s="90" t="s">
        <v>226</v>
      </c>
      <c r="M66" s="110">
        <v>2.7075800000000001E-2</v>
      </c>
      <c r="N66" s="98">
        <v>24.75</v>
      </c>
      <c r="O66" s="88">
        <f>N66*M66*$Q$7</f>
        <v>0.78179605600981505</v>
      </c>
      <c r="P66" s="88">
        <f t="shared" ref="P66:P72" si="44">H66+I66+O66</f>
        <v>2.7248705760098151</v>
      </c>
      <c r="Q66" s="88">
        <f t="shared" ref="Q66:Q72" si="45">O66*E66</f>
        <v>216.55750751471876</v>
      </c>
      <c r="R66" s="88">
        <f t="shared" ref="R66:R72" si="46">P66*E66</f>
        <v>754.78914955471873</v>
      </c>
    </row>
    <row r="67" spans="1:18" s="87" customFormat="1" ht="36.75" customHeight="1">
      <c r="A67" s="98">
        <v>2</v>
      </c>
      <c r="B67" s="92" t="s">
        <v>80</v>
      </c>
      <c r="C67" s="95" t="s">
        <v>165</v>
      </c>
      <c r="D67" s="98" t="s">
        <v>79</v>
      </c>
      <c r="E67" s="174">
        <v>42</v>
      </c>
      <c r="F67" s="98"/>
      <c r="G67" s="98"/>
      <c r="H67" s="88"/>
      <c r="I67" s="88"/>
      <c r="J67" s="95" t="s">
        <v>167</v>
      </c>
      <c r="K67" s="98" t="s">
        <v>124</v>
      </c>
      <c r="L67" s="92"/>
      <c r="M67" s="98">
        <v>1</v>
      </c>
      <c r="N67" s="98">
        <v>2.5</v>
      </c>
      <c r="O67" s="88">
        <f t="shared" ref="O67:O72" si="47">N67*M67*$Q$7</f>
        <v>2.9166007500000002</v>
      </c>
      <c r="P67" s="88">
        <f t="shared" si="44"/>
        <v>2.9166007500000002</v>
      </c>
      <c r="Q67" s="88">
        <f t="shared" si="45"/>
        <v>122.49723150000001</v>
      </c>
      <c r="R67" s="88">
        <f t="shared" si="46"/>
        <v>122.49723150000001</v>
      </c>
    </row>
    <row r="68" spans="1:18" s="87" customFormat="1" ht="38.25" customHeight="1">
      <c r="A68" s="98">
        <v>3</v>
      </c>
      <c r="B68" s="92" t="s">
        <v>80</v>
      </c>
      <c r="C68" s="95" t="s">
        <v>166</v>
      </c>
      <c r="D68" s="98" t="s">
        <v>79</v>
      </c>
      <c r="E68" s="174">
        <v>33</v>
      </c>
      <c r="F68" s="98"/>
      <c r="G68" s="98"/>
      <c r="H68" s="88"/>
      <c r="I68" s="88"/>
      <c r="J68" s="95" t="s">
        <v>168</v>
      </c>
      <c r="K68" s="98" t="s">
        <v>124</v>
      </c>
      <c r="L68" s="92"/>
      <c r="M68" s="98">
        <v>1</v>
      </c>
      <c r="N68" s="98">
        <v>3.2</v>
      </c>
      <c r="O68" s="88">
        <f t="shared" si="47"/>
        <v>3.7332489600000005</v>
      </c>
      <c r="P68" s="88">
        <f t="shared" si="44"/>
        <v>3.7332489600000005</v>
      </c>
      <c r="Q68" s="88">
        <f t="shared" si="45"/>
        <v>123.19721568000001</v>
      </c>
      <c r="R68" s="88">
        <f t="shared" si="46"/>
        <v>123.19721568000001</v>
      </c>
    </row>
    <row r="69" spans="1:18" s="87" customFormat="1" ht="41.25" customHeight="1">
      <c r="A69" s="98">
        <v>4</v>
      </c>
      <c r="B69" s="92" t="s">
        <v>80</v>
      </c>
      <c r="C69" s="95" t="s">
        <v>169</v>
      </c>
      <c r="D69" s="98" t="s">
        <v>79</v>
      </c>
      <c r="E69" s="174">
        <v>11</v>
      </c>
      <c r="F69" s="98"/>
      <c r="G69" s="98"/>
      <c r="H69" s="88"/>
      <c r="I69" s="88"/>
      <c r="J69" s="95" t="s">
        <v>171</v>
      </c>
      <c r="K69" s="98" t="s">
        <v>124</v>
      </c>
      <c r="L69" s="92"/>
      <c r="M69" s="98">
        <v>1</v>
      </c>
      <c r="N69" s="98">
        <v>3.2</v>
      </c>
      <c r="O69" s="88">
        <f t="shared" si="47"/>
        <v>3.7332489600000005</v>
      </c>
      <c r="P69" s="88">
        <f t="shared" si="44"/>
        <v>3.7332489600000005</v>
      </c>
      <c r="Q69" s="88">
        <f t="shared" si="45"/>
        <v>41.065738560000007</v>
      </c>
      <c r="R69" s="88">
        <f t="shared" si="46"/>
        <v>41.065738560000007</v>
      </c>
    </row>
    <row r="70" spans="1:18" s="87" customFormat="1" ht="42" customHeight="1">
      <c r="A70" s="98">
        <v>5</v>
      </c>
      <c r="B70" s="92" t="s">
        <v>80</v>
      </c>
      <c r="C70" s="95" t="s">
        <v>170</v>
      </c>
      <c r="D70" s="98" t="s">
        <v>79</v>
      </c>
      <c r="E70" s="174">
        <v>3</v>
      </c>
      <c r="F70" s="98"/>
      <c r="G70" s="98"/>
      <c r="H70" s="88"/>
      <c r="I70" s="88"/>
      <c r="J70" s="95" t="s">
        <v>172</v>
      </c>
      <c r="K70" s="98" t="s">
        <v>124</v>
      </c>
      <c r="L70" s="92"/>
      <c r="M70" s="98">
        <v>1</v>
      </c>
      <c r="N70" s="98">
        <v>3.2</v>
      </c>
      <c r="O70" s="88">
        <f t="shared" si="47"/>
        <v>3.7332489600000005</v>
      </c>
      <c r="P70" s="88">
        <f t="shared" si="44"/>
        <v>3.7332489600000005</v>
      </c>
      <c r="Q70" s="88">
        <f t="shared" si="45"/>
        <v>11.199746880000001</v>
      </c>
      <c r="R70" s="88">
        <f t="shared" si="46"/>
        <v>11.199746880000001</v>
      </c>
    </row>
    <row r="71" spans="1:18" s="87" customFormat="1" ht="30" customHeight="1">
      <c r="A71" s="98">
        <v>6</v>
      </c>
      <c r="B71" s="92" t="s">
        <v>80</v>
      </c>
      <c r="C71" s="95" t="s">
        <v>450</v>
      </c>
      <c r="D71" s="98" t="s">
        <v>82</v>
      </c>
      <c r="E71" s="179">
        <v>6.5500000000000003E-2</v>
      </c>
      <c r="F71" s="98"/>
      <c r="G71" s="98"/>
      <c r="H71" s="91"/>
      <c r="I71" s="91"/>
      <c r="J71" s="95" t="s">
        <v>173</v>
      </c>
      <c r="K71" s="98" t="s">
        <v>82</v>
      </c>
      <c r="L71" s="92" t="s">
        <v>227</v>
      </c>
      <c r="M71" s="98">
        <v>1</v>
      </c>
      <c r="N71" s="98">
        <v>258.33300000000003</v>
      </c>
      <c r="O71" s="88">
        <f t="shared" si="47"/>
        <v>301.38168861990005</v>
      </c>
      <c r="P71" s="88">
        <f t="shared" si="44"/>
        <v>301.38168861990005</v>
      </c>
      <c r="Q71" s="88">
        <f t="shared" si="45"/>
        <v>19.740500604603454</v>
      </c>
      <c r="R71" s="88">
        <f t="shared" si="46"/>
        <v>19.740500604603454</v>
      </c>
    </row>
    <row r="72" spans="1:18" s="87" customFormat="1" ht="30" customHeight="1">
      <c r="A72" s="244">
        <v>7</v>
      </c>
      <c r="B72" s="92" t="s">
        <v>80</v>
      </c>
      <c r="C72" s="228" t="s">
        <v>451</v>
      </c>
      <c r="D72" s="244" t="s">
        <v>82</v>
      </c>
      <c r="E72" s="179">
        <v>0.1235</v>
      </c>
      <c r="F72" s="244"/>
      <c r="G72" s="244"/>
      <c r="H72" s="227"/>
      <c r="I72" s="227"/>
      <c r="J72" s="228" t="s">
        <v>174</v>
      </c>
      <c r="K72" s="244" t="s">
        <v>82</v>
      </c>
      <c r="L72" s="92" t="s">
        <v>228</v>
      </c>
      <c r="M72" s="244">
        <v>1</v>
      </c>
      <c r="N72" s="244">
        <v>278.33300000000003</v>
      </c>
      <c r="O72" s="227">
        <f t="shared" si="47"/>
        <v>324.71449461990005</v>
      </c>
      <c r="P72" s="227">
        <f t="shared" si="44"/>
        <v>324.71449461990005</v>
      </c>
      <c r="Q72" s="227">
        <f t="shared" si="45"/>
        <v>40.102240085557654</v>
      </c>
      <c r="R72" s="227">
        <f t="shared" si="46"/>
        <v>40.102240085557654</v>
      </c>
    </row>
    <row r="73" spans="1:18" s="87" customFormat="1" ht="30" customHeight="1">
      <c r="A73" s="244"/>
      <c r="B73" s="244"/>
      <c r="C73" s="102" t="s">
        <v>176</v>
      </c>
      <c r="D73" s="244"/>
      <c r="E73" s="229"/>
      <c r="F73" s="244"/>
      <c r="G73" s="244"/>
      <c r="H73" s="227"/>
      <c r="I73" s="227"/>
      <c r="J73" s="113"/>
      <c r="K73" s="244"/>
      <c r="L73" s="92"/>
      <c r="M73" s="244"/>
      <c r="N73" s="244"/>
      <c r="O73" s="227"/>
      <c r="P73" s="227"/>
      <c r="Q73" s="227"/>
      <c r="R73" s="227"/>
    </row>
    <row r="74" spans="1:18" s="87" customFormat="1" ht="39.75" customHeight="1">
      <c r="A74" s="98">
        <v>1</v>
      </c>
      <c r="B74" s="98" t="s">
        <v>177</v>
      </c>
      <c r="C74" s="95" t="s">
        <v>200</v>
      </c>
      <c r="D74" s="98" t="s">
        <v>81</v>
      </c>
      <c r="E74" s="100">
        <f>1.8*2</f>
        <v>3.6</v>
      </c>
      <c r="F74" s="98">
        <v>1.1000000000000001</v>
      </c>
      <c r="G74" s="98"/>
      <c r="H74" s="91">
        <f>F74*Q$5</f>
        <v>2.5800830000000001</v>
      </c>
      <c r="I74" s="91"/>
      <c r="J74" s="95"/>
      <c r="K74" s="98"/>
      <c r="L74" s="98"/>
      <c r="M74" s="98"/>
      <c r="N74" s="98"/>
      <c r="O74" s="88"/>
      <c r="P74" s="88">
        <f>H74+I74+O74</f>
        <v>2.5800830000000001</v>
      </c>
      <c r="Q74" s="88">
        <f>O74*E74</f>
        <v>0</v>
      </c>
      <c r="R74" s="88">
        <f>P74*E74</f>
        <v>9.2882988000000015</v>
      </c>
    </row>
    <row r="75" spans="1:18" s="87" customFormat="1" ht="30" customHeight="1">
      <c r="A75" s="98">
        <v>2</v>
      </c>
      <c r="B75" s="98" t="s">
        <v>178</v>
      </c>
      <c r="C75" s="95" t="s">
        <v>179</v>
      </c>
      <c r="D75" s="98" t="s">
        <v>81</v>
      </c>
      <c r="E75" s="100">
        <f>0.21*2</f>
        <v>0.42</v>
      </c>
      <c r="F75" s="98">
        <v>0.56200000000000006</v>
      </c>
      <c r="G75" s="98"/>
      <c r="H75" s="91">
        <f t="shared" ref="H75:H80" si="48">F75*Q$5</f>
        <v>1.3181878600000001</v>
      </c>
      <c r="I75" s="91"/>
      <c r="J75" s="95"/>
      <c r="K75" s="98"/>
      <c r="L75" s="98"/>
      <c r="M75" s="98"/>
      <c r="N75" s="98"/>
      <c r="O75" s="88"/>
      <c r="P75" s="88">
        <f>H75+I75+O75</f>
        <v>1.3181878600000001</v>
      </c>
      <c r="Q75" s="88">
        <f>O75*E75</f>
        <v>0</v>
      </c>
      <c r="R75" s="88">
        <f>P75*E75</f>
        <v>0.55363890120000003</v>
      </c>
    </row>
    <row r="76" spans="1:18" s="87" customFormat="1" ht="30" customHeight="1">
      <c r="A76" s="98">
        <v>3</v>
      </c>
      <c r="B76" s="98" t="s">
        <v>178</v>
      </c>
      <c r="C76" s="95" t="s">
        <v>201</v>
      </c>
      <c r="D76" s="98" t="s">
        <v>81</v>
      </c>
      <c r="E76" s="100">
        <f>1.59*2</f>
        <v>3.18</v>
      </c>
      <c r="F76" s="98">
        <v>0.56200000000000006</v>
      </c>
      <c r="G76" s="98"/>
      <c r="H76" s="91">
        <f t="shared" si="48"/>
        <v>1.3181878600000001</v>
      </c>
      <c r="I76" s="91"/>
      <c r="J76" s="95"/>
      <c r="K76" s="98"/>
      <c r="L76" s="98"/>
      <c r="M76" s="98"/>
      <c r="N76" s="98"/>
      <c r="O76" s="88"/>
      <c r="P76" s="88">
        <f>H76+I76+O76</f>
        <v>1.3181878600000001</v>
      </c>
      <c r="Q76" s="88">
        <f>O76*E76</f>
        <v>0</v>
      </c>
      <c r="R76" s="88">
        <f>P76*E76</f>
        <v>4.1918373948000003</v>
      </c>
    </row>
    <row r="77" spans="1:18" s="87" customFormat="1" ht="38.25" customHeight="1">
      <c r="A77" s="90">
        <v>4</v>
      </c>
      <c r="B77" s="112" t="s">
        <v>180</v>
      </c>
      <c r="C77" s="94" t="s">
        <v>202</v>
      </c>
      <c r="D77" s="90" t="s">
        <v>81</v>
      </c>
      <c r="E77" s="99">
        <f>1.59*2</f>
        <v>3.18</v>
      </c>
      <c r="F77" s="90">
        <v>2.4500000000000002</v>
      </c>
      <c r="G77" s="90">
        <v>0.37</v>
      </c>
      <c r="H77" s="91">
        <f t="shared" si="48"/>
        <v>5.7465485000000003</v>
      </c>
      <c r="I77" s="91">
        <f>G77*Q$6</f>
        <v>1.1312675999999999</v>
      </c>
      <c r="J77" s="94" t="s">
        <v>181</v>
      </c>
      <c r="K77" s="90" t="s">
        <v>81</v>
      </c>
      <c r="L77" s="90" t="s">
        <v>182</v>
      </c>
      <c r="M77" s="90">
        <v>1.02</v>
      </c>
      <c r="N77" s="90">
        <v>26</v>
      </c>
      <c r="O77" s="109">
        <f>SUMPRODUCT(M77:M79,N77:N79)*$Q$7</f>
        <v>39.854383737237725</v>
      </c>
      <c r="P77" s="91">
        <f>H77+I77+O77</f>
        <v>46.732199837237729</v>
      </c>
      <c r="Q77" s="91">
        <f>O77*E77</f>
        <v>126.73694028441598</v>
      </c>
      <c r="R77" s="91">
        <f>P77*E77</f>
        <v>148.608395482416</v>
      </c>
    </row>
    <row r="78" spans="1:18" s="87" customFormat="1" ht="18.75" customHeight="1">
      <c r="A78" s="111"/>
      <c r="B78" s="115"/>
      <c r="C78" s="116"/>
      <c r="D78" s="111"/>
      <c r="E78" s="180"/>
      <c r="F78" s="111"/>
      <c r="G78" s="111"/>
      <c r="H78" s="117"/>
      <c r="I78" s="117"/>
      <c r="J78" s="116" t="s">
        <v>183</v>
      </c>
      <c r="K78" s="111" t="s">
        <v>91</v>
      </c>
      <c r="L78" s="111"/>
      <c r="M78" s="111">
        <v>1.61</v>
      </c>
      <c r="N78" s="111">
        <v>3.5</v>
      </c>
      <c r="O78" s="117"/>
      <c r="P78" s="117"/>
      <c r="Q78" s="117"/>
      <c r="R78" s="117"/>
    </row>
    <row r="79" spans="1:18" s="87" customFormat="1" ht="18.75" customHeight="1">
      <c r="A79" s="89"/>
      <c r="B79" s="93"/>
      <c r="C79" s="118"/>
      <c r="D79" s="89"/>
      <c r="E79" s="181"/>
      <c r="F79" s="89"/>
      <c r="G79" s="89"/>
      <c r="H79" s="117"/>
      <c r="I79" s="117"/>
      <c r="J79" s="118" t="s">
        <v>184</v>
      </c>
      <c r="K79" s="89" t="s">
        <v>81</v>
      </c>
      <c r="L79" s="93" t="s">
        <v>229</v>
      </c>
      <c r="M79" s="89">
        <v>1.72E-2</v>
      </c>
      <c r="N79" s="111">
        <v>116.667</v>
      </c>
      <c r="O79" s="119"/>
      <c r="P79" s="119"/>
      <c r="Q79" s="119"/>
      <c r="R79" s="119"/>
    </row>
    <row r="80" spans="1:18" s="87" customFormat="1" ht="51.75" customHeight="1">
      <c r="A80" s="90">
        <v>5</v>
      </c>
      <c r="B80" s="120" t="s">
        <v>185</v>
      </c>
      <c r="C80" s="94" t="s">
        <v>500</v>
      </c>
      <c r="D80" s="90" t="s">
        <v>82</v>
      </c>
      <c r="E80" s="101">
        <v>2.1424400000000001</v>
      </c>
      <c r="F80" s="90">
        <v>10.3</v>
      </c>
      <c r="G80" s="90">
        <v>10.8</v>
      </c>
      <c r="H80" s="91">
        <f t="shared" si="48"/>
        <v>24.158959000000003</v>
      </c>
      <c r="I80" s="91">
        <f>G80*Q$6</f>
        <v>33.020783999999999</v>
      </c>
      <c r="J80" s="94" t="s">
        <v>186</v>
      </c>
      <c r="K80" s="90" t="s">
        <v>92</v>
      </c>
      <c r="L80" s="90" t="s">
        <v>230</v>
      </c>
      <c r="M80" s="90">
        <v>1</v>
      </c>
      <c r="N80" s="90">
        <v>0.33300000000000002</v>
      </c>
      <c r="O80" s="109">
        <f>SUMPRODUCT(M80:M82,N80:N82)*$Q$7</f>
        <v>5.9731983360000003</v>
      </c>
      <c r="P80" s="91">
        <f>H80+I80+O80</f>
        <v>63.152941336000005</v>
      </c>
      <c r="Q80" s="91">
        <f>O80*E80</f>
        <v>12.797219042979842</v>
      </c>
      <c r="R80" s="91">
        <f>P80*E80</f>
        <v>135.30138763589986</v>
      </c>
    </row>
    <row r="81" spans="1:18" s="87" customFormat="1" ht="18.75" customHeight="1">
      <c r="A81" s="111"/>
      <c r="B81" s="115"/>
      <c r="C81" s="116"/>
      <c r="D81" s="111"/>
      <c r="E81" s="176"/>
      <c r="F81" s="111"/>
      <c r="G81" s="111"/>
      <c r="H81" s="117"/>
      <c r="I81" s="117"/>
      <c r="J81" s="116" t="s">
        <v>187</v>
      </c>
      <c r="K81" s="111" t="s">
        <v>92</v>
      </c>
      <c r="L81" s="115" t="s">
        <v>231</v>
      </c>
      <c r="M81" s="111">
        <v>2</v>
      </c>
      <c r="N81" s="111">
        <v>1</v>
      </c>
      <c r="O81" s="117"/>
      <c r="P81" s="117"/>
      <c r="Q81" s="117"/>
      <c r="R81" s="117"/>
    </row>
    <row r="82" spans="1:18" s="87" customFormat="1" ht="18.75" customHeight="1">
      <c r="A82" s="89"/>
      <c r="B82" s="93"/>
      <c r="C82" s="118"/>
      <c r="D82" s="89"/>
      <c r="E82" s="177"/>
      <c r="F82" s="89"/>
      <c r="G82" s="89"/>
      <c r="H82" s="119"/>
      <c r="I82" s="119"/>
      <c r="J82" s="118" t="s">
        <v>188</v>
      </c>
      <c r="K82" s="89" t="s">
        <v>92</v>
      </c>
      <c r="L82" s="89" t="s">
        <v>232</v>
      </c>
      <c r="M82" s="89">
        <v>3</v>
      </c>
      <c r="N82" s="111">
        <v>0.92900000000000005</v>
      </c>
      <c r="O82" s="119"/>
      <c r="P82" s="119"/>
      <c r="Q82" s="119"/>
      <c r="R82" s="119"/>
    </row>
    <row r="83" spans="1:18" s="87" customFormat="1" ht="30" customHeight="1">
      <c r="A83" s="98">
        <v>6</v>
      </c>
      <c r="B83" s="92" t="s">
        <v>80</v>
      </c>
      <c r="C83" s="95" t="s">
        <v>204</v>
      </c>
      <c r="D83" s="98" t="s">
        <v>124</v>
      </c>
      <c r="E83" s="96">
        <v>74.8</v>
      </c>
      <c r="F83" s="98"/>
      <c r="G83" s="98"/>
      <c r="H83" s="91"/>
      <c r="I83" s="91"/>
      <c r="J83" s="95" t="s">
        <v>189</v>
      </c>
      <c r="K83" s="98" t="s">
        <v>124</v>
      </c>
      <c r="L83" s="92" t="s">
        <v>233</v>
      </c>
      <c r="M83" s="98">
        <v>1</v>
      </c>
      <c r="N83" s="98">
        <v>3.024</v>
      </c>
      <c r="O83" s="88">
        <f t="shared" ref="O83:O90" si="49">N83*M83*$Q$7</f>
        <v>3.5279202672000003</v>
      </c>
      <c r="P83" s="88">
        <f t="shared" ref="P83:P91" si="50">H83+I83+O83</f>
        <v>3.5279202672000003</v>
      </c>
      <c r="Q83" s="88">
        <f t="shared" ref="Q83:Q91" si="51">O83*E83</f>
        <v>263.88843598656001</v>
      </c>
      <c r="R83" s="88">
        <f t="shared" ref="R83:R91" si="52">P83*E83</f>
        <v>263.88843598656001</v>
      </c>
    </row>
    <row r="84" spans="1:18" s="87" customFormat="1" ht="33.75" customHeight="1">
      <c r="A84" s="98">
        <v>7</v>
      </c>
      <c r="B84" s="92" t="s">
        <v>80</v>
      </c>
      <c r="C84" s="95" t="s">
        <v>205</v>
      </c>
      <c r="D84" s="98" t="s">
        <v>124</v>
      </c>
      <c r="E84" s="174">
        <v>277</v>
      </c>
      <c r="F84" s="98"/>
      <c r="G84" s="98"/>
      <c r="H84" s="91"/>
      <c r="I84" s="91"/>
      <c r="J84" s="95" t="s">
        <v>203</v>
      </c>
      <c r="K84" s="98" t="s">
        <v>124</v>
      </c>
      <c r="L84" s="92" t="s">
        <v>234</v>
      </c>
      <c r="M84" s="98">
        <v>1</v>
      </c>
      <c r="N84" s="98">
        <v>1.373</v>
      </c>
      <c r="O84" s="88">
        <f t="shared" si="49"/>
        <v>1.6017971319000002</v>
      </c>
      <c r="P84" s="88">
        <f t="shared" si="50"/>
        <v>1.6017971319000002</v>
      </c>
      <c r="Q84" s="88">
        <f t="shared" si="51"/>
        <v>443.69780553630005</v>
      </c>
      <c r="R84" s="88">
        <f t="shared" si="52"/>
        <v>443.69780553630005</v>
      </c>
    </row>
    <row r="85" spans="1:18" s="87" customFormat="1" ht="33.75" customHeight="1">
      <c r="A85" s="98">
        <v>8</v>
      </c>
      <c r="B85" s="92" t="s">
        <v>80</v>
      </c>
      <c r="C85" s="95" t="s">
        <v>206</v>
      </c>
      <c r="D85" s="98" t="s">
        <v>124</v>
      </c>
      <c r="E85" s="174">
        <v>68</v>
      </c>
      <c r="F85" s="98"/>
      <c r="G85" s="98"/>
      <c r="H85" s="91"/>
      <c r="I85" s="91"/>
      <c r="J85" s="95" t="s">
        <v>195</v>
      </c>
      <c r="K85" s="98" t="s">
        <v>124</v>
      </c>
      <c r="L85" s="92" t="s">
        <v>194</v>
      </c>
      <c r="M85" s="98">
        <v>1</v>
      </c>
      <c r="N85" s="98">
        <v>0.54500000000000004</v>
      </c>
      <c r="O85" s="88">
        <f t="shared" si="49"/>
        <v>0.63581896350000011</v>
      </c>
      <c r="P85" s="88">
        <f t="shared" si="50"/>
        <v>0.63581896350000011</v>
      </c>
      <c r="Q85" s="88">
        <f t="shared" si="51"/>
        <v>43.235689518000008</v>
      </c>
      <c r="R85" s="88">
        <f t="shared" si="52"/>
        <v>43.235689518000008</v>
      </c>
    </row>
    <row r="86" spans="1:18" s="87" customFormat="1" ht="33.75" customHeight="1">
      <c r="A86" s="98">
        <v>9</v>
      </c>
      <c r="B86" s="92" t="s">
        <v>80</v>
      </c>
      <c r="C86" s="95" t="s">
        <v>207</v>
      </c>
      <c r="D86" s="98" t="s">
        <v>124</v>
      </c>
      <c r="E86" s="174">
        <v>143</v>
      </c>
      <c r="F86" s="98"/>
      <c r="G86" s="98"/>
      <c r="H86" s="91"/>
      <c r="I86" s="91"/>
      <c r="J86" s="95" t="s">
        <v>220</v>
      </c>
      <c r="K86" s="98" t="s">
        <v>124</v>
      </c>
      <c r="L86" s="92" t="s">
        <v>196</v>
      </c>
      <c r="M86" s="98">
        <v>1</v>
      </c>
      <c r="N86" s="98">
        <v>0.32100000000000001</v>
      </c>
      <c r="O86" s="88">
        <f t="shared" si="49"/>
        <v>0.37449153630000004</v>
      </c>
      <c r="P86" s="88">
        <f t="shared" si="50"/>
        <v>0.37449153630000004</v>
      </c>
      <c r="Q86" s="88">
        <f t="shared" si="51"/>
        <v>53.552289690900004</v>
      </c>
      <c r="R86" s="88">
        <f t="shared" si="52"/>
        <v>53.552289690900004</v>
      </c>
    </row>
    <row r="87" spans="1:18" s="87" customFormat="1" ht="33.75" customHeight="1">
      <c r="A87" s="98">
        <v>10</v>
      </c>
      <c r="B87" s="92" t="s">
        <v>80</v>
      </c>
      <c r="C87" s="95" t="s">
        <v>190</v>
      </c>
      <c r="D87" s="90" t="s">
        <v>82</v>
      </c>
      <c r="E87" s="173">
        <v>1.0999999999999999E-2</v>
      </c>
      <c r="F87" s="98"/>
      <c r="G87" s="98"/>
      <c r="H87" s="91"/>
      <c r="I87" s="91"/>
      <c r="J87" s="95" t="s">
        <v>190</v>
      </c>
      <c r="K87" s="90" t="s">
        <v>82</v>
      </c>
      <c r="L87" s="98" t="s">
        <v>235</v>
      </c>
      <c r="M87" s="98">
        <v>1</v>
      </c>
      <c r="N87" s="98">
        <v>479.16699999999997</v>
      </c>
      <c r="O87" s="88">
        <f t="shared" si="49"/>
        <v>559.01553263009998</v>
      </c>
      <c r="P87" s="88">
        <f t="shared" si="50"/>
        <v>559.01553263009998</v>
      </c>
      <c r="Q87" s="88">
        <f t="shared" si="51"/>
        <v>6.1491708589310994</v>
      </c>
      <c r="R87" s="88">
        <f t="shared" si="52"/>
        <v>6.1491708589310994</v>
      </c>
    </row>
    <row r="88" spans="1:18" s="87" customFormat="1" ht="30" customHeight="1">
      <c r="A88" s="98">
        <v>11</v>
      </c>
      <c r="B88" s="92" t="s">
        <v>80</v>
      </c>
      <c r="C88" s="95" t="s">
        <v>452</v>
      </c>
      <c r="D88" s="98" t="s">
        <v>82</v>
      </c>
      <c r="E88" s="179">
        <v>2.3800000000000002E-2</v>
      </c>
      <c r="F88" s="98"/>
      <c r="G88" s="98"/>
      <c r="H88" s="88"/>
      <c r="I88" s="88"/>
      <c r="J88" s="95" t="s">
        <v>174</v>
      </c>
      <c r="K88" s="98" t="s">
        <v>82</v>
      </c>
      <c r="L88" s="92" t="s">
        <v>228</v>
      </c>
      <c r="M88" s="98">
        <v>1</v>
      </c>
      <c r="N88" s="98">
        <v>278.33300000000003</v>
      </c>
      <c r="O88" s="88">
        <f t="shared" si="49"/>
        <v>324.71449461990005</v>
      </c>
      <c r="P88" s="88">
        <f t="shared" si="50"/>
        <v>324.71449461990005</v>
      </c>
      <c r="Q88" s="88">
        <f t="shared" si="51"/>
        <v>7.7282049719536214</v>
      </c>
      <c r="R88" s="88">
        <f t="shared" si="52"/>
        <v>7.7282049719536214</v>
      </c>
    </row>
    <row r="89" spans="1:18" s="87" customFormat="1" ht="30" customHeight="1">
      <c r="A89" s="98">
        <v>12</v>
      </c>
      <c r="B89" s="92" t="s">
        <v>80</v>
      </c>
      <c r="C89" s="95" t="s">
        <v>208</v>
      </c>
      <c r="D89" s="98" t="s">
        <v>81</v>
      </c>
      <c r="E89" s="96">
        <v>0.5</v>
      </c>
      <c r="F89" s="98"/>
      <c r="G89" s="98"/>
      <c r="H89" s="91"/>
      <c r="I89" s="91"/>
      <c r="J89" s="95" t="s">
        <v>209</v>
      </c>
      <c r="K89" s="98" t="s">
        <v>81</v>
      </c>
      <c r="L89" s="98" t="s">
        <v>236</v>
      </c>
      <c r="M89" s="98">
        <v>1</v>
      </c>
      <c r="N89" s="98">
        <v>116.667</v>
      </c>
      <c r="O89" s="88">
        <f t="shared" si="49"/>
        <v>136.10842388010002</v>
      </c>
      <c r="P89" s="88">
        <f t="shared" si="50"/>
        <v>136.10842388010002</v>
      </c>
      <c r="Q89" s="88">
        <f t="shared" si="51"/>
        <v>68.05421194005001</v>
      </c>
      <c r="R89" s="88">
        <f t="shared" si="52"/>
        <v>68.05421194005001</v>
      </c>
    </row>
    <row r="90" spans="1:18" s="87" customFormat="1" ht="27.75" customHeight="1">
      <c r="A90" s="98">
        <v>13</v>
      </c>
      <c r="B90" s="92" t="s">
        <v>80</v>
      </c>
      <c r="C90" s="95" t="s">
        <v>210</v>
      </c>
      <c r="D90" s="98" t="s">
        <v>92</v>
      </c>
      <c r="E90" s="97">
        <v>15.64</v>
      </c>
      <c r="F90" s="98"/>
      <c r="G90" s="98"/>
      <c r="H90" s="88"/>
      <c r="I90" s="88"/>
      <c r="J90" s="95" t="s">
        <v>210</v>
      </c>
      <c r="K90" s="98" t="s">
        <v>92</v>
      </c>
      <c r="L90" s="115" t="s">
        <v>231</v>
      </c>
      <c r="M90" s="98">
        <v>1</v>
      </c>
      <c r="N90" s="98">
        <v>1</v>
      </c>
      <c r="O90" s="88">
        <f t="shared" si="49"/>
        <v>1.1666403000000001</v>
      </c>
      <c r="P90" s="88">
        <f t="shared" si="50"/>
        <v>1.1666403000000001</v>
      </c>
      <c r="Q90" s="88">
        <f t="shared" si="51"/>
        <v>18.246254292000003</v>
      </c>
      <c r="R90" s="88">
        <f t="shared" si="52"/>
        <v>18.246254292000003</v>
      </c>
    </row>
    <row r="91" spans="1:18" s="87" customFormat="1" ht="33.75" customHeight="1">
      <c r="A91" s="90">
        <v>14</v>
      </c>
      <c r="B91" s="90" t="s">
        <v>217</v>
      </c>
      <c r="C91" s="94" t="s">
        <v>219</v>
      </c>
      <c r="D91" s="90" t="s">
        <v>90</v>
      </c>
      <c r="E91" s="178">
        <f>0.182*2</f>
        <v>0.36399999999999999</v>
      </c>
      <c r="F91" s="90">
        <v>77.400000000000006</v>
      </c>
      <c r="G91" s="90">
        <v>7.0000000000000007E-2</v>
      </c>
      <c r="H91" s="91">
        <f>F91*Q$5</f>
        <v>181.54402200000001</v>
      </c>
      <c r="I91" s="91">
        <f>G91*Q$6</f>
        <v>0.21402360000000001</v>
      </c>
      <c r="J91" s="134" t="s">
        <v>198</v>
      </c>
      <c r="K91" s="90" t="s">
        <v>92</v>
      </c>
      <c r="L91" s="90" t="s">
        <v>237</v>
      </c>
      <c r="M91" s="90">
        <v>25.3</v>
      </c>
      <c r="N91" s="90">
        <v>0.8</v>
      </c>
      <c r="O91" s="109">
        <f>SUMPRODUCT(M91:M94,N91:N94)*$Q$7</f>
        <v>34.239936159954006</v>
      </c>
      <c r="P91" s="91">
        <f t="shared" si="50"/>
        <v>215.997981759954</v>
      </c>
      <c r="Q91" s="91">
        <f t="shared" si="51"/>
        <v>12.463336762223257</v>
      </c>
      <c r="R91" s="91">
        <f t="shared" si="52"/>
        <v>78.62326536062325</v>
      </c>
    </row>
    <row r="92" spans="1:18" s="87" customFormat="1" ht="16.5" customHeight="1">
      <c r="A92" s="111"/>
      <c r="B92" s="111"/>
      <c r="C92" s="116"/>
      <c r="D92" s="111"/>
      <c r="E92" s="176"/>
      <c r="F92" s="111"/>
      <c r="G92" s="111"/>
      <c r="H92" s="117"/>
      <c r="I92" s="117"/>
      <c r="J92" s="135" t="s">
        <v>218</v>
      </c>
      <c r="K92" s="111" t="s">
        <v>92</v>
      </c>
      <c r="L92" s="111" t="s">
        <v>238</v>
      </c>
      <c r="M92" s="111">
        <v>39</v>
      </c>
      <c r="N92" s="111">
        <v>0.17599999999999999</v>
      </c>
      <c r="O92" s="111"/>
      <c r="P92" s="111"/>
      <c r="Q92" s="111"/>
      <c r="R92" s="111"/>
    </row>
    <row r="93" spans="1:18" s="87" customFormat="1" ht="16.5" customHeight="1">
      <c r="A93" s="111"/>
      <c r="B93" s="111"/>
      <c r="C93" s="116"/>
      <c r="D93" s="111"/>
      <c r="E93" s="176"/>
      <c r="F93" s="111"/>
      <c r="G93" s="111"/>
      <c r="H93" s="117"/>
      <c r="I93" s="117"/>
      <c r="J93" s="135" t="s">
        <v>199</v>
      </c>
      <c r="K93" s="111" t="s">
        <v>92</v>
      </c>
      <c r="L93" s="111" t="s">
        <v>239</v>
      </c>
      <c r="M93" s="111">
        <v>0.14000000000000001</v>
      </c>
      <c r="N93" s="111">
        <v>0.28699999999999998</v>
      </c>
      <c r="O93" s="111"/>
      <c r="P93" s="111"/>
      <c r="Q93" s="111"/>
      <c r="R93" s="111"/>
    </row>
    <row r="94" spans="1:18" s="87" customFormat="1" ht="16.5" customHeight="1">
      <c r="A94" s="89"/>
      <c r="B94" s="89"/>
      <c r="C94" s="118"/>
      <c r="D94" s="89"/>
      <c r="E94" s="177"/>
      <c r="F94" s="89"/>
      <c r="G94" s="89"/>
      <c r="H94" s="119"/>
      <c r="I94" s="119"/>
      <c r="J94" s="76" t="s">
        <v>152</v>
      </c>
      <c r="K94" s="89" t="s">
        <v>92</v>
      </c>
      <c r="L94" s="93" t="s">
        <v>225</v>
      </c>
      <c r="M94" s="89">
        <v>2.1</v>
      </c>
      <c r="N94" s="89">
        <v>1.05</v>
      </c>
      <c r="O94" s="89"/>
      <c r="P94" s="89"/>
      <c r="Q94" s="89"/>
      <c r="R94" s="89"/>
    </row>
    <row r="95" spans="1:18" s="87" customFormat="1" ht="63.75" customHeight="1">
      <c r="A95" s="121">
        <v>15</v>
      </c>
      <c r="B95" s="122" t="s">
        <v>191</v>
      </c>
      <c r="C95" s="123" t="s">
        <v>211</v>
      </c>
      <c r="D95" s="121" t="s">
        <v>90</v>
      </c>
      <c r="E95" s="182">
        <f>0.475*2</f>
        <v>0.95</v>
      </c>
      <c r="F95" s="121">
        <v>18.100000000000001</v>
      </c>
      <c r="G95" s="125">
        <v>15.3</v>
      </c>
      <c r="H95" s="91">
        <f>F95*Q$5</f>
        <v>42.454093000000007</v>
      </c>
      <c r="I95" s="91">
        <f>G95*Q$6</f>
        <v>46.779444000000005</v>
      </c>
      <c r="J95" s="123" t="s">
        <v>212</v>
      </c>
      <c r="K95" s="121" t="s">
        <v>91</v>
      </c>
      <c r="L95" s="121" t="s">
        <v>240</v>
      </c>
      <c r="M95" s="121">
        <v>101.5</v>
      </c>
      <c r="N95" s="125">
        <v>4.2629999999999999</v>
      </c>
      <c r="O95" s="109">
        <f>SUMPRODUCT(M95:M97,N95:N97)*$Q$7</f>
        <v>509.07457798785003</v>
      </c>
      <c r="P95" s="124">
        <f>H95+I95+O95</f>
        <v>598.3081149878501</v>
      </c>
      <c r="Q95" s="124">
        <f>O95*E95</f>
        <v>483.62084908845753</v>
      </c>
      <c r="R95" s="124">
        <f>P95*E95</f>
        <v>568.39270923845754</v>
      </c>
    </row>
    <row r="96" spans="1:18" s="87" customFormat="1" ht="19.5" customHeight="1">
      <c r="A96" s="125"/>
      <c r="B96" s="125"/>
      <c r="C96" s="125"/>
      <c r="D96" s="125"/>
      <c r="E96" s="183"/>
      <c r="F96" s="125"/>
      <c r="G96" s="125"/>
      <c r="H96" s="117"/>
      <c r="I96" s="117"/>
      <c r="J96" s="126" t="s">
        <v>192</v>
      </c>
      <c r="K96" s="125" t="s">
        <v>92</v>
      </c>
      <c r="L96" s="125" t="s">
        <v>241</v>
      </c>
      <c r="M96" s="125">
        <v>5</v>
      </c>
      <c r="N96" s="125">
        <v>0.33300000000000002</v>
      </c>
      <c r="O96" s="125"/>
      <c r="P96" s="125"/>
      <c r="Q96" s="127"/>
      <c r="R96" s="125"/>
    </row>
    <row r="97" spans="1:18" s="87" customFormat="1" ht="19.5" customHeight="1">
      <c r="A97" s="128"/>
      <c r="B97" s="128"/>
      <c r="C97" s="128"/>
      <c r="D97" s="128"/>
      <c r="E97" s="184"/>
      <c r="F97" s="128"/>
      <c r="G97" s="128"/>
      <c r="H97" s="119"/>
      <c r="I97" s="119"/>
      <c r="J97" s="129" t="s">
        <v>193</v>
      </c>
      <c r="K97" s="125" t="s">
        <v>92</v>
      </c>
      <c r="L97" s="130" t="s">
        <v>231</v>
      </c>
      <c r="M97" s="125">
        <v>2</v>
      </c>
      <c r="N97" s="111">
        <v>1</v>
      </c>
      <c r="O97" s="125"/>
      <c r="P97" s="128"/>
      <c r="Q97" s="131"/>
      <c r="R97" s="128"/>
    </row>
    <row r="98" spans="1:18" s="87" customFormat="1" ht="45">
      <c r="A98" s="90">
        <v>16</v>
      </c>
      <c r="B98" s="120" t="s">
        <v>213</v>
      </c>
      <c r="C98" s="94" t="s">
        <v>216</v>
      </c>
      <c r="D98" s="90" t="s">
        <v>124</v>
      </c>
      <c r="E98" s="178">
        <f>7.92*2</f>
        <v>15.84</v>
      </c>
      <c r="F98" s="90">
        <v>0.33</v>
      </c>
      <c r="G98" s="90"/>
      <c r="H98" s="91">
        <f>F98*Q$5</f>
        <v>0.77402490000000013</v>
      </c>
      <c r="I98" s="91"/>
      <c r="J98" s="123" t="s">
        <v>223</v>
      </c>
      <c r="K98" s="90" t="s">
        <v>92</v>
      </c>
      <c r="L98" s="90"/>
      <c r="M98" s="90">
        <v>3.2</v>
      </c>
      <c r="N98" s="90">
        <v>0.71399999999999997</v>
      </c>
      <c r="O98" s="109">
        <f>SUMPRODUCT(M98:M100,N98:N100)*$Q$7</f>
        <v>2.7079051332942004</v>
      </c>
      <c r="P98" s="91">
        <f>H98+I98+O98</f>
        <v>3.4819300332942005</v>
      </c>
      <c r="Q98" s="91">
        <f>O98*E98</f>
        <v>42.893217311380134</v>
      </c>
      <c r="R98" s="91">
        <f>P98*E98</f>
        <v>55.153771727380132</v>
      </c>
    </row>
    <row r="99" spans="1:18" s="87" customFormat="1" ht="19.5" customHeight="1">
      <c r="A99" s="111"/>
      <c r="B99" s="115"/>
      <c r="C99" s="116"/>
      <c r="D99" s="111"/>
      <c r="E99" s="176"/>
      <c r="F99" s="111"/>
      <c r="G99" s="111"/>
      <c r="H99" s="117"/>
      <c r="I99" s="117"/>
      <c r="J99" s="116" t="s">
        <v>214</v>
      </c>
      <c r="K99" s="111" t="s">
        <v>92</v>
      </c>
      <c r="L99" s="125" t="s">
        <v>242</v>
      </c>
      <c r="M99" s="111">
        <v>0.04</v>
      </c>
      <c r="N99" s="111">
        <v>0.42499999999999999</v>
      </c>
      <c r="O99" s="132"/>
      <c r="P99" s="117"/>
      <c r="Q99" s="117"/>
      <c r="R99" s="117"/>
    </row>
    <row r="100" spans="1:18" s="87" customFormat="1" ht="19.5" customHeight="1">
      <c r="A100" s="89"/>
      <c r="B100" s="93"/>
      <c r="C100" s="118"/>
      <c r="D100" s="89"/>
      <c r="E100" s="177"/>
      <c r="F100" s="89"/>
      <c r="G100" s="89"/>
      <c r="H100" s="119"/>
      <c r="I100" s="119"/>
      <c r="J100" s="118" t="s">
        <v>215</v>
      </c>
      <c r="K100" s="89" t="s">
        <v>92</v>
      </c>
      <c r="L100" s="125" t="s">
        <v>241</v>
      </c>
      <c r="M100" s="89">
        <v>5.8000000000000003E-2</v>
      </c>
      <c r="N100" s="89">
        <v>0.33300000000000002</v>
      </c>
      <c r="O100" s="133"/>
      <c r="P100" s="119"/>
      <c r="Q100" s="119"/>
      <c r="R100" s="119"/>
    </row>
    <row r="101" spans="1:18" s="87" customFormat="1" ht="28.5" customHeight="1">
      <c r="A101" s="98">
        <v>17</v>
      </c>
      <c r="B101" s="92" t="s">
        <v>80</v>
      </c>
      <c r="C101" s="95" t="s">
        <v>221</v>
      </c>
      <c r="D101" s="98" t="s">
        <v>79</v>
      </c>
      <c r="E101" s="100">
        <f>285*2</f>
        <v>570</v>
      </c>
      <c r="F101" s="98"/>
      <c r="G101" s="98"/>
      <c r="H101" s="91"/>
      <c r="I101" s="91"/>
      <c r="J101" s="95" t="s">
        <v>222</v>
      </c>
      <c r="K101" s="98" t="s">
        <v>79</v>
      </c>
      <c r="L101" s="92"/>
      <c r="M101" s="98">
        <v>1</v>
      </c>
      <c r="N101" s="98">
        <v>1.4999999999999999E-2</v>
      </c>
      <c r="O101" s="88">
        <f>N101*M101*$Q$7</f>
        <v>1.7499604500000002E-2</v>
      </c>
      <c r="P101" s="88">
        <f>H101+I101+O101</f>
        <v>1.7499604500000002E-2</v>
      </c>
      <c r="Q101" s="88">
        <f>O101*E101</f>
        <v>9.9747745650000006</v>
      </c>
      <c r="R101" s="88">
        <f>P101*E101</f>
        <v>9.9747745650000006</v>
      </c>
    </row>
    <row r="102" spans="1:18" s="87" customFormat="1" ht="34.5" customHeight="1">
      <c r="A102" s="231">
        <v>18</v>
      </c>
      <c r="B102" s="231" t="s">
        <v>197</v>
      </c>
      <c r="C102" s="237" t="s">
        <v>224</v>
      </c>
      <c r="D102" s="231" t="s">
        <v>90</v>
      </c>
      <c r="E102" s="232">
        <f>0.275*2</f>
        <v>0.55000000000000004</v>
      </c>
      <c r="F102" s="231">
        <v>38.4</v>
      </c>
      <c r="G102" s="231">
        <v>0.03</v>
      </c>
      <c r="H102" s="233">
        <f>F102*Q$5</f>
        <v>90.068352000000004</v>
      </c>
      <c r="I102" s="233">
        <f>G102*Q$6</f>
        <v>9.1724399999999998E-2</v>
      </c>
      <c r="J102" s="134" t="s">
        <v>198</v>
      </c>
      <c r="K102" s="231" t="s">
        <v>92</v>
      </c>
      <c r="L102" s="231" t="s">
        <v>237</v>
      </c>
      <c r="M102" s="231">
        <v>24.4</v>
      </c>
      <c r="N102" s="231">
        <v>0.8</v>
      </c>
      <c r="O102" s="247">
        <f>SUMPRODUCT(M102:M104,N102:N104)*$Q$7</f>
        <v>26.147209059720005</v>
      </c>
      <c r="P102" s="233">
        <f>H102+I102+O102</f>
        <v>116.30728545972002</v>
      </c>
      <c r="Q102" s="233">
        <f>O102*E102</f>
        <v>14.380964982846004</v>
      </c>
      <c r="R102" s="233">
        <f>P102*E102</f>
        <v>63.96900700284602</v>
      </c>
    </row>
    <row r="103" spans="1:18" s="87" customFormat="1" ht="15" customHeight="1">
      <c r="A103" s="111"/>
      <c r="B103" s="111"/>
      <c r="C103" s="116"/>
      <c r="D103" s="111"/>
      <c r="E103" s="176"/>
      <c r="F103" s="111"/>
      <c r="G103" s="111"/>
      <c r="H103" s="245"/>
      <c r="I103" s="245"/>
      <c r="J103" s="135" t="s">
        <v>199</v>
      </c>
      <c r="K103" s="111" t="s">
        <v>92</v>
      </c>
      <c r="L103" s="111" t="s">
        <v>239</v>
      </c>
      <c r="M103" s="111">
        <v>0.2</v>
      </c>
      <c r="N103" s="111">
        <v>0.28699999999999998</v>
      </c>
      <c r="O103" s="245"/>
      <c r="P103" s="245"/>
      <c r="Q103" s="245"/>
      <c r="R103" s="245"/>
    </row>
    <row r="104" spans="1:18" s="87" customFormat="1" ht="15.75" customHeight="1">
      <c r="A104" s="235"/>
      <c r="B104" s="235"/>
      <c r="C104" s="238"/>
      <c r="D104" s="235"/>
      <c r="E104" s="234"/>
      <c r="F104" s="235"/>
      <c r="G104" s="235"/>
      <c r="H104" s="246"/>
      <c r="I104" s="246"/>
      <c r="J104" s="76" t="s">
        <v>152</v>
      </c>
      <c r="K104" s="235" t="s">
        <v>92</v>
      </c>
      <c r="L104" s="93" t="s">
        <v>225</v>
      </c>
      <c r="M104" s="235">
        <v>2.7</v>
      </c>
      <c r="N104" s="235">
        <v>1.05</v>
      </c>
      <c r="O104" s="246"/>
      <c r="P104" s="246"/>
      <c r="Q104" s="246"/>
      <c r="R104" s="246"/>
    </row>
    <row r="105" spans="1:18" s="87" customFormat="1" ht="30" customHeight="1">
      <c r="A105" s="98"/>
      <c r="B105" s="92"/>
      <c r="C105" s="102" t="s">
        <v>245</v>
      </c>
      <c r="D105" s="98"/>
      <c r="E105" s="96"/>
      <c r="F105" s="98"/>
      <c r="G105" s="98"/>
      <c r="H105" s="91"/>
      <c r="I105" s="91"/>
      <c r="J105" s="95"/>
      <c r="K105" s="98"/>
      <c r="L105" s="92"/>
      <c r="M105" s="98"/>
      <c r="N105" s="98"/>
      <c r="O105" s="88"/>
      <c r="P105" s="88"/>
      <c r="Q105" s="88"/>
      <c r="R105" s="88"/>
    </row>
    <row r="106" spans="1:18" s="87" customFormat="1" ht="39.75" customHeight="1">
      <c r="A106" s="90">
        <v>1</v>
      </c>
      <c r="B106" s="112" t="s">
        <v>243</v>
      </c>
      <c r="C106" s="211" t="s">
        <v>439</v>
      </c>
      <c r="D106" s="90" t="s">
        <v>79</v>
      </c>
      <c r="E106" s="178">
        <v>1</v>
      </c>
      <c r="F106" s="90">
        <v>8.17</v>
      </c>
      <c r="G106" s="90">
        <v>7.54</v>
      </c>
      <c r="H106" s="91">
        <f>F106*Q$5</f>
        <v>19.162980100000002</v>
      </c>
      <c r="I106" s="91">
        <f>G106*Q$6</f>
        <v>23.053399200000001</v>
      </c>
      <c r="J106" s="94" t="s">
        <v>244</v>
      </c>
      <c r="K106" s="90" t="s">
        <v>79</v>
      </c>
      <c r="L106" s="90"/>
      <c r="M106" s="90">
        <v>2</v>
      </c>
      <c r="N106" s="90">
        <v>1.2</v>
      </c>
      <c r="O106" s="109">
        <f>SUMPRODUCT(M106:M107,N106:N107)*$Q$7</f>
        <v>3.0166984877400003</v>
      </c>
      <c r="P106" s="91">
        <f>H106+I106+O106</f>
        <v>45.233077787740001</v>
      </c>
      <c r="Q106" s="91">
        <f>O106*E106</f>
        <v>3.0166984877400003</v>
      </c>
      <c r="R106" s="91">
        <f>P106*E106</f>
        <v>45.233077787740001</v>
      </c>
    </row>
    <row r="107" spans="1:18" s="87" customFormat="1" ht="22.5" customHeight="1">
      <c r="A107" s="138"/>
      <c r="B107" s="138"/>
      <c r="C107" s="138"/>
      <c r="D107" s="138"/>
      <c r="E107" s="185"/>
      <c r="F107" s="138"/>
      <c r="G107" s="138"/>
      <c r="H107" s="138"/>
      <c r="I107" s="138"/>
      <c r="J107" s="76" t="s">
        <v>188</v>
      </c>
      <c r="K107" s="89" t="s">
        <v>92</v>
      </c>
      <c r="L107" s="89" t="s">
        <v>232</v>
      </c>
      <c r="M107" s="89">
        <v>0.2</v>
      </c>
      <c r="N107" s="89">
        <v>0.92900000000000005</v>
      </c>
      <c r="O107" s="138"/>
      <c r="P107" s="138"/>
      <c r="Q107" s="139"/>
      <c r="R107" s="138"/>
    </row>
    <row r="108" spans="1:18" s="87" customFormat="1" ht="30" customHeight="1">
      <c r="A108" s="98">
        <v>2</v>
      </c>
      <c r="B108" s="98" t="s">
        <v>80</v>
      </c>
      <c r="C108" s="95" t="s">
        <v>164</v>
      </c>
      <c r="D108" s="98" t="s">
        <v>81</v>
      </c>
      <c r="E108" s="100">
        <v>1.8</v>
      </c>
      <c r="F108" s="98"/>
      <c r="G108" s="98"/>
      <c r="H108" s="88"/>
      <c r="I108" s="88"/>
      <c r="J108" s="95" t="s">
        <v>164</v>
      </c>
      <c r="K108" s="98" t="s">
        <v>81</v>
      </c>
      <c r="L108" s="90" t="s">
        <v>226</v>
      </c>
      <c r="M108" s="98">
        <v>1</v>
      </c>
      <c r="N108" s="98">
        <v>24.75</v>
      </c>
      <c r="O108" s="88">
        <f>N108*M108*$Q$7</f>
        <v>28.874347425000003</v>
      </c>
      <c r="P108" s="88">
        <f t="shared" ref="P108:P117" si="53">H108+I108+O108</f>
        <v>28.874347425000003</v>
      </c>
      <c r="Q108" s="88">
        <f t="shared" ref="Q108:Q117" si="54">O108*E108</f>
        <v>51.97382536500001</v>
      </c>
      <c r="R108" s="88">
        <f t="shared" ref="R108:R117" si="55">P108*E108</f>
        <v>51.97382536500001</v>
      </c>
    </row>
    <row r="109" spans="1:18" s="87" customFormat="1" ht="35.25" customHeight="1">
      <c r="A109" s="98">
        <v>3</v>
      </c>
      <c r="B109" s="92" t="s">
        <v>80</v>
      </c>
      <c r="C109" s="95" t="s">
        <v>246</v>
      </c>
      <c r="D109" s="98" t="s">
        <v>124</v>
      </c>
      <c r="E109" s="96">
        <v>4.5999999999999996</v>
      </c>
      <c r="F109" s="98"/>
      <c r="G109" s="98"/>
      <c r="H109" s="91"/>
      <c r="I109" s="91"/>
      <c r="J109" s="95" t="s">
        <v>247</v>
      </c>
      <c r="K109" s="98" t="s">
        <v>124</v>
      </c>
      <c r="L109" s="92" t="s">
        <v>258</v>
      </c>
      <c r="M109" s="98">
        <v>1</v>
      </c>
      <c r="N109" s="98">
        <v>3.7959999999999998</v>
      </c>
      <c r="O109" s="88">
        <f t="shared" ref="O109:O116" si="56">N109*M109*$Q$7</f>
        <v>4.4285665787999999</v>
      </c>
      <c r="P109" s="88">
        <f t="shared" si="53"/>
        <v>4.4285665787999999</v>
      </c>
      <c r="Q109" s="88">
        <f t="shared" si="54"/>
        <v>20.371406262479997</v>
      </c>
      <c r="R109" s="88">
        <f t="shared" si="55"/>
        <v>20.371406262479997</v>
      </c>
    </row>
    <row r="110" spans="1:18" s="87" customFormat="1" ht="30" customHeight="1">
      <c r="A110" s="98">
        <v>4</v>
      </c>
      <c r="B110" s="92" t="s">
        <v>80</v>
      </c>
      <c r="C110" s="95" t="s">
        <v>205</v>
      </c>
      <c r="D110" s="98" t="s">
        <v>124</v>
      </c>
      <c r="E110" s="96">
        <v>16.2</v>
      </c>
      <c r="F110" s="98"/>
      <c r="G110" s="98"/>
      <c r="H110" s="91"/>
      <c r="I110" s="91"/>
      <c r="J110" s="95" t="s">
        <v>203</v>
      </c>
      <c r="K110" s="98" t="s">
        <v>124</v>
      </c>
      <c r="L110" s="92" t="s">
        <v>234</v>
      </c>
      <c r="M110" s="98">
        <v>1</v>
      </c>
      <c r="N110" s="98">
        <v>1.373</v>
      </c>
      <c r="O110" s="88">
        <f t="shared" si="56"/>
        <v>1.6017971319000002</v>
      </c>
      <c r="P110" s="88">
        <f t="shared" si="53"/>
        <v>1.6017971319000002</v>
      </c>
      <c r="Q110" s="88">
        <f t="shared" si="54"/>
        <v>25.949113536780001</v>
      </c>
      <c r="R110" s="88">
        <f t="shared" si="55"/>
        <v>25.949113536780001</v>
      </c>
    </row>
    <row r="111" spans="1:18" s="87" customFormat="1" ht="30" customHeight="1">
      <c r="A111" s="98">
        <v>5</v>
      </c>
      <c r="B111" s="92" t="s">
        <v>80</v>
      </c>
      <c r="C111" s="95" t="s">
        <v>248</v>
      </c>
      <c r="D111" s="98" t="s">
        <v>124</v>
      </c>
      <c r="E111" s="97">
        <v>96.08</v>
      </c>
      <c r="F111" s="98"/>
      <c r="G111" s="98"/>
      <c r="H111" s="91"/>
      <c r="I111" s="91"/>
      <c r="J111" s="95" t="s">
        <v>249</v>
      </c>
      <c r="K111" s="98" t="s">
        <v>124</v>
      </c>
      <c r="L111" s="92" t="s">
        <v>196</v>
      </c>
      <c r="M111" s="98">
        <v>1</v>
      </c>
      <c r="N111" s="98">
        <v>0.32100000000000001</v>
      </c>
      <c r="O111" s="88">
        <f t="shared" si="56"/>
        <v>0.37449153630000004</v>
      </c>
      <c r="P111" s="88">
        <f t="shared" si="53"/>
        <v>0.37449153630000004</v>
      </c>
      <c r="Q111" s="88">
        <f t="shared" si="54"/>
        <v>35.981146807704</v>
      </c>
      <c r="R111" s="88">
        <f t="shared" si="55"/>
        <v>35.981146807704</v>
      </c>
    </row>
    <row r="112" spans="1:18" s="87" customFormat="1" ht="30" customHeight="1">
      <c r="A112" s="98">
        <v>6</v>
      </c>
      <c r="B112" s="92" t="s">
        <v>80</v>
      </c>
      <c r="C112" s="95" t="s">
        <v>250</v>
      </c>
      <c r="D112" s="90" t="s">
        <v>82</v>
      </c>
      <c r="E112" s="186">
        <v>2.8400000000000001E-3</v>
      </c>
      <c r="F112" s="98"/>
      <c r="G112" s="98"/>
      <c r="H112" s="91"/>
      <c r="I112" s="91"/>
      <c r="J112" s="95" t="s">
        <v>250</v>
      </c>
      <c r="K112" s="90" t="s">
        <v>82</v>
      </c>
      <c r="L112" s="98" t="s">
        <v>235</v>
      </c>
      <c r="M112" s="98">
        <v>1</v>
      </c>
      <c r="N112" s="98">
        <v>479.16699999999997</v>
      </c>
      <c r="O112" s="88">
        <f t="shared" si="56"/>
        <v>559.01553263009998</v>
      </c>
      <c r="P112" s="88">
        <f t="shared" si="53"/>
        <v>559.01553263009998</v>
      </c>
      <c r="Q112" s="88">
        <f t="shared" si="54"/>
        <v>1.587604112669484</v>
      </c>
      <c r="R112" s="88">
        <f t="shared" si="55"/>
        <v>1.587604112669484</v>
      </c>
    </row>
    <row r="113" spans="1:18" s="87" customFormat="1" ht="30" customHeight="1">
      <c r="A113" s="98">
        <v>7</v>
      </c>
      <c r="B113" s="92" t="s">
        <v>80</v>
      </c>
      <c r="C113" s="217" t="s">
        <v>452</v>
      </c>
      <c r="D113" s="98" t="s">
        <v>82</v>
      </c>
      <c r="E113" s="179">
        <v>1.8E-3</v>
      </c>
      <c r="F113" s="98"/>
      <c r="G113" s="98"/>
      <c r="H113" s="88"/>
      <c r="I113" s="88"/>
      <c r="J113" s="95" t="s">
        <v>174</v>
      </c>
      <c r="K113" s="98" t="s">
        <v>82</v>
      </c>
      <c r="L113" s="92" t="s">
        <v>228</v>
      </c>
      <c r="M113" s="98">
        <v>1</v>
      </c>
      <c r="N113" s="98">
        <v>278.33300000000003</v>
      </c>
      <c r="O113" s="88">
        <f t="shared" si="56"/>
        <v>324.71449461990005</v>
      </c>
      <c r="P113" s="88">
        <f t="shared" si="53"/>
        <v>324.71449461990005</v>
      </c>
      <c r="Q113" s="88">
        <f t="shared" si="54"/>
        <v>0.58448609031582011</v>
      </c>
      <c r="R113" s="88">
        <f t="shared" si="55"/>
        <v>0.58448609031582011</v>
      </c>
    </row>
    <row r="114" spans="1:18" s="87" customFormat="1" ht="30" customHeight="1">
      <c r="A114" s="98">
        <v>8</v>
      </c>
      <c r="B114" s="92" t="s">
        <v>80</v>
      </c>
      <c r="C114" s="95" t="s">
        <v>251</v>
      </c>
      <c r="D114" s="98" t="s">
        <v>79</v>
      </c>
      <c r="E114" s="174">
        <v>6</v>
      </c>
      <c r="F114" s="98"/>
      <c r="G114" s="98"/>
      <c r="H114" s="88"/>
      <c r="I114" s="88"/>
      <c r="J114" s="95" t="s">
        <v>251</v>
      </c>
      <c r="K114" s="98" t="s">
        <v>79</v>
      </c>
      <c r="L114" s="92"/>
      <c r="M114" s="98">
        <v>1</v>
      </c>
      <c r="N114" s="98">
        <v>0.5</v>
      </c>
      <c r="O114" s="88">
        <f t="shared" si="56"/>
        <v>0.58332015000000004</v>
      </c>
      <c r="P114" s="88">
        <f t="shared" si="53"/>
        <v>0.58332015000000004</v>
      </c>
      <c r="Q114" s="88">
        <f t="shared" si="54"/>
        <v>3.4999209000000002</v>
      </c>
      <c r="R114" s="88">
        <f t="shared" si="55"/>
        <v>3.4999209000000002</v>
      </c>
    </row>
    <row r="115" spans="1:18" s="87" customFormat="1" ht="30" customHeight="1">
      <c r="A115" s="98">
        <v>9</v>
      </c>
      <c r="B115" s="92" t="s">
        <v>80</v>
      </c>
      <c r="C115" s="95" t="s">
        <v>252</v>
      </c>
      <c r="D115" s="98" t="s">
        <v>79</v>
      </c>
      <c r="E115" s="174">
        <v>2</v>
      </c>
      <c r="F115" s="98"/>
      <c r="G115" s="98"/>
      <c r="H115" s="88"/>
      <c r="I115" s="88"/>
      <c r="J115" s="95" t="s">
        <v>253</v>
      </c>
      <c r="K115" s="98" t="s">
        <v>79</v>
      </c>
      <c r="L115" s="92"/>
      <c r="M115" s="98">
        <v>1</v>
      </c>
      <c r="N115" s="98">
        <v>0.1</v>
      </c>
      <c r="O115" s="88">
        <f t="shared" si="56"/>
        <v>0.11666403000000002</v>
      </c>
      <c r="P115" s="88">
        <f t="shared" si="53"/>
        <v>0.11666403000000002</v>
      </c>
      <c r="Q115" s="88">
        <f t="shared" si="54"/>
        <v>0.23332806000000003</v>
      </c>
      <c r="R115" s="88">
        <f t="shared" si="55"/>
        <v>0.23332806000000003</v>
      </c>
    </row>
    <row r="116" spans="1:18" s="87" customFormat="1" ht="30" customHeight="1">
      <c r="A116" s="98">
        <v>10</v>
      </c>
      <c r="B116" s="92" t="s">
        <v>80</v>
      </c>
      <c r="C116" s="95" t="s">
        <v>254</v>
      </c>
      <c r="D116" s="140" t="s">
        <v>255</v>
      </c>
      <c r="E116" s="174">
        <v>1</v>
      </c>
      <c r="F116" s="98"/>
      <c r="G116" s="98"/>
      <c r="H116" s="88"/>
      <c r="I116" s="88"/>
      <c r="J116" s="95" t="s">
        <v>254</v>
      </c>
      <c r="K116" s="98" t="s">
        <v>256</v>
      </c>
      <c r="L116" s="92"/>
      <c r="M116" s="98">
        <v>1</v>
      </c>
      <c r="N116" s="98">
        <v>8</v>
      </c>
      <c r="O116" s="88">
        <f t="shared" si="56"/>
        <v>9.3331224000000006</v>
      </c>
      <c r="P116" s="88">
        <f t="shared" si="53"/>
        <v>9.3331224000000006</v>
      </c>
      <c r="Q116" s="88">
        <f t="shared" si="54"/>
        <v>9.3331224000000006</v>
      </c>
      <c r="R116" s="88">
        <f t="shared" si="55"/>
        <v>9.3331224000000006</v>
      </c>
    </row>
    <row r="117" spans="1:18" s="87" customFormat="1" ht="38.25" customHeight="1">
      <c r="A117" s="90">
        <v>11</v>
      </c>
      <c r="B117" s="90" t="s">
        <v>197</v>
      </c>
      <c r="C117" s="94" t="s">
        <v>257</v>
      </c>
      <c r="D117" s="90" t="s">
        <v>90</v>
      </c>
      <c r="E117" s="178">
        <f>0.092</f>
        <v>9.1999999999999998E-2</v>
      </c>
      <c r="F117" s="90">
        <v>38.4</v>
      </c>
      <c r="G117" s="90">
        <v>0.03</v>
      </c>
      <c r="H117" s="91">
        <f>F117*Q$5</f>
        <v>90.068352000000004</v>
      </c>
      <c r="I117" s="91">
        <f>G117*Q$6</f>
        <v>9.1724399999999998E-2</v>
      </c>
      <c r="J117" s="134" t="s">
        <v>198</v>
      </c>
      <c r="K117" s="90" t="s">
        <v>92</v>
      </c>
      <c r="L117" s="90" t="s">
        <v>237</v>
      </c>
      <c r="M117" s="90">
        <v>24.4</v>
      </c>
      <c r="N117" s="90">
        <v>0.8</v>
      </c>
      <c r="O117" s="109">
        <f>SUMPRODUCT(M117:M119,N117:N119)*$Q$7</f>
        <v>26.147209059720005</v>
      </c>
      <c r="P117" s="91">
        <f t="shared" si="53"/>
        <v>116.30728545972002</v>
      </c>
      <c r="Q117" s="91">
        <f t="shared" si="54"/>
        <v>2.4055432334942406</v>
      </c>
      <c r="R117" s="91">
        <f t="shared" si="55"/>
        <v>10.700270262294241</v>
      </c>
    </row>
    <row r="118" spans="1:18" s="87" customFormat="1" ht="18" customHeight="1">
      <c r="A118" s="111"/>
      <c r="B118" s="111"/>
      <c r="C118" s="116"/>
      <c r="D118" s="111"/>
      <c r="E118" s="176"/>
      <c r="F118" s="111"/>
      <c r="G118" s="111"/>
      <c r="H118" s="117"/>
      <c r="I118" s="117"/>
      <c r="J118" s="135" t="s">
        <v>199</v>
      </c>
      <c r="K118" s="111" t="s">
        <v>92</v>
      </c>
      <c r="L118" s="111" t="s">
        <v>239</v>
      </c>
      <c r="M118" s="111">
        <v>0.2</v>
      </c>
      <c r="N118" s="111">
        <v>0.28699999999999998</v>
      </c>
      <c r="O118" s="117"/>
      <c r="P118" s="117"/>
      <c r="Q118" s="117"/>
      <c r="R118" s="117"/>
    </row>
    <row r="119" spans="1:18" s="87" customFormat="1" ht="18" customHeight="1">
      <c r="A119" s="89"/>
      <c r="B119" s="89"/>
      <c r="C119" s="118"/>
      <c r="D119" s="89"/>
      <c r="E119" s="177"/>
      <c r="F119" s="89"/>
      <c r="G119" s="89"/>
      <c r="H119" s="119"/>
      <c r="I119" s="119"/>
      <c r="J119" s="135" t="s">
        <v>152</v>
      </c>
      <c r="K119" s="111" t="s">
        <v>92</v>
      </c>
      <c r="L119" s="115" t="s">
        <v>225</v>
      </c>
      <c r="M119" s="111">
        <v>2.7</v>
      </c>
      <c r="N119" s="111">
        <v>1.05</v>
      </c>
      <c r="O119" s="119"/>
      <c r="P119" s="119"/>
      <c r="Q119" s="119"/>
      <c r="R119" s="119"/>
    </row>
    <row r="120" spans="1:18" s="87" customFormat="1" ht="30" customHeight="1">
      <c r="A120" s="98"/>
      <c r="B120" s="92"/>
      <c r="C120" s="102" t="s">
        <v>259</v>
      </c>
      <c r="D120" s="98"/>
      <c r="E120" s="96"/>
      <c r="F120" s="98"/>
      <c r="G120" s="98"/>
      <c r="H120" s="91"/>
      <c r="I120" s="91"/>
      <c r="J120" s="95"/>
      <c r="K120" s="98"/>
      <c r="L120" s="92"/>
      <c r="M120" s="98"/>
      <c r="N120" s="98"/>
      <c r="O120" s="88"/>
      <c r="P120" s="88"/>
      <c r="Q120" s="88"/>
      <c r="R120" s="88"/>
    </row>
    <row r="121" spans="1:18" s="87" customFormat="1" ht="36.75" customHeight="1">
      <c r="A121" s="90">
        <v>1</v>
      </c>
      <c r="B121" s="112" t="s">
        <v>243</v>
      </c>
      <c r="C121" s="211" t="s">
        <v>439</v>
      </c>
      <c r="D121" s="90" t="s">
        <v>79</v>
      </c>
      <c r="E121" s="178">
        <v>1</v>
      </c>
      <c r="F121" s="90">
        <v>8.17</v>
      </c>
      <c r="G121" s="90">
        <v>7.54</v>
      </c>
      <c r="H121" s="91">
        <f>F121*Q$5</f>
        <v>19.162980100000002</v>
      </c>
      <c r="I121" s="91">
        <f>G121*Q$6</f>
        <v>23.053399200000001</v>
      </c>
      <c r="J121" s="94" t="s">
        <v>244</v>
      </c>
      <c r="K121" s="90" t="s">
        <v>79</v>
      </c>
      <c r="L121" s="90"/>
      <c r="M121" s="90">
        <v>2</v>
      </c>
      <c r="N121" s="90">
        <v>1.2</v>
      </c>
      <c r="O121" s="109">
        <f>SUMPRODUCT(M121:M122,N121:N122)*$Q$7</f>
        <v>3.0166984877400003</v>
      </c>
      <c r="P121" s="91">
        <f>H121+I121+O121</f>
        <v>45.233077787740001</v>
      </c>
      <c r="Q121" s="91">
        <f>O121*E121</f>
        <v>3.0166984877400003</v>
      </c>
      <c r="R121" s="91">
        <f>P121*E121</f>
        <v>45.233077787740001</v>
      </c>
    </row>
    <row r="122" spans="1:18" s="67" customFormat="1" ht="18.75" customHeight="1">
      <c r="A122" s="138"/>
      <c r="B122" s="138"/>
      <c r="C122" s="138"/>
      <c r="D122" s="138"/>
      <c r="E122" s="185"/>
      <c r="F122" s="138"/>
      <c r="G122" s="138"/>
      <c r="H122" s="138"/>
      <c r="I122" s="138"/>
      <c r="J122" s="76" t="s">
        <v>188</v>
      </c>
      <c r="K122" s="89" t="s">
        <v>92</v>
      </c>
      <c r="L122" s="89" t="s">
        <v>232</v>
      </c>
      <c r="M122" s="89">
        <v>0.2</v>
      </c>
      <c r="N122" s="89">
        <v>0.92900000000000005</v>
      </c>
      <c r="O122" s="138"/>
      <c r="P122" s="138"/>
      <c r="Q122" s="139"/>
      <c r="R122" s="138"/>
    </row>
    <row r="123" spans="1:18" s="67" customFormat="1" ht="27" customHeight="1">
      <c r="A123" s="98">
        <v>2</v>
      </c>
      <c r="B123" s="98" t="s">
        <v>80</v>
      </c>
      <c r="C123" s="95" t="s">
        <v>164</v>
      </c>
      <c r="D123" s="98" t="s">
        <v>81</v>
      </c>
      <c r="E123" s="100">
        <v>1.8</v>
      </c>
      <c r="F123" s="98"/>
      <c r="G123" s="98"/>
      <c r="H123" s="88"/>
      <c r="I123" s="88"/>
      <c r="J123" s="95" t="s">
        <v>164</v>
      </c>
      <c r="K123" s="98" t="s">
        <v>81</v>
      </c>
      <c r="L123" s="90" t="s">
        <v>226</v>
      </c>
      <c r="M123" s="98">
        <v>1</v>
      </c>
      <c r="N123" s="98">
        <v>24.75</v>
      </c>
      <c r="O123" s="88">
        <f>N123*M123*$Q$7</f>
        <v>28.874347425000003</v>
      </c>
      <c r="P123" s="88">
        <f t="shared" ref="P123:P132" si="57">H123+I123+O123</f>
        <v>28.874347425000003</v>
      </c>
      <c r="Q123" s="88">
        <f t="shared" ref="Q123:Q132" si="58">O123*E123</f>
        <v>51.97382536500001</v>
      </c>
      <c r="R123" s="88">
        <f t="shared" ref="R123:R132" si="59">P123*E123</f>
        <v>51.97382536500001</v>
      </c>
    </row>
    <row r="124" spans="1:18" s="67" customFormat="1" ht="36" customHeight="1">
      <c r="A124" s="98">
        <v>3</v>
      </c>
      <c r="B124" s="92" t="s">
        <v>80</v>
      </c>
      <c r="C124" s="95" t="s">
        <v>246</v>
      </c>
      <c r="D124" s="98" t="s">
        <v>124</v>
      </c>
      <c r="E124" s="96">
        <v>4.5999999999999996</v>
      </c>
      <c r="F124" s="98"/>
      <c r="G124" s="98"/>
      <c r="H124" s="91"/>
      <c r="I124" s="91"/>
      <c r="J124" s="95" t="s">
        <v>247</v>
      </c>
      <c r="K124" s="98" t="s">
        <v>124</v>
      </c>
      <c r="L124" s="92" t="s">
        <v>258</v>
      </c>
      <c r="M124" s="98">
        <v>1</v>
      </c>
      <c r="N124" s="98">
        <v>3.7959999999999998</v>
      </c>
      <c r="O124" s="88">
        <f t="shared" ref="O124:O131" si="60">N124*M124*$Q$7</f>
        <v>4.4285665787999999</v>
      </c>
      <c r="P124" s="88">
        <f t="shared" si="57"/>
        <v>4.4285665787999999</v>
      </c>
      <c r="Q124" s="88">
        <f t="shared" si="58"/>
        <v>20.371406262479997</v>
      </c>
      <c r="R124" s="88">
        <f t="shared" si="59"/>
        <v>20.371406262479997</v>
      </c>
    </row>
    <row r="125" spans="1:18" ht="34.5" customHeight="1">
      <c r="A125" s="98">
        <v>4</v>
      </c>
      <c r="B125" s="92" t="s">
        <v>80</v>
      </c>
      <c r="C125" s="95" t="s">
        <v>205</v>
      </c>
      <c r="D125" s="98" t="s">
        <v>124</v>
      </c>
      <c r="E125" s="96">
        <v>14.2</v>
      </c>
      <c r="F125" s="98"/>
      <c r="G125" s="98"/>
      <c r="H125" s="91"/>
      <c r="I125" s="91"/>
      <c r="J125" s="95" t="s">
        <v>203</v>
      </c>
      <c r="K125" s="98" t="s">
        <v>124</v>
      </c>
      <c r="L125" s="92" t="s">
        <v>234</v>
      </c>
      <c r="M125" s="98">
        <v>1</v>
      </c>
      <c r="N125" s="98">
        <v>1.373</v>
      </c>
      <c r="O125" s="88">
        <f t="shared" si="60"/>
        <v>1.6017971319000002</v>
      </c>
      <c r="P125" s="88">
        <f t="shared" si="57"/>
        <v>1.6017971319000002</v>
      </c>
      <c r="Q125" s="88">
        <f t="shared" si="58"/>
        <v>22.745519272980001</v>
      </c>
      <c r="R125" s="88">
        <f t="shared" si="59"/>
        <v>22.745519272980001</v>
      </c>
    </row>
    <row r="126" spans="1:18" ht="32.25" customHeight="1">
      <c r="A126" s="98">
        <v>5</v>
      </c>
      <c r="B126" s="92" t="s">
        <v>80</v>
      </c>
      <c r="C126" s="95" t="s">
        <v>248</v>
      </c>
      <c r="D126" s="98" t="s">
        <v>124</v>
      </c>
      <c r="E126" s="97">
        <v>80.48</v>
      </c>
      <c r="F126" s="98"/>
      <c r="G126" s="98"/>
      <c r="H126" s="91"/>
      <c r="I126" s="91"/>
      <c r="J126" s="95" t="s">
        <v>249</v>
      </c>
      <c r="K126" s="98" t="s">
        <v>124</v>
      </c>
      <c r="L126" s="92" t="s">
        <v>196</v>
      </c>
      <c r="M126" s="98">
        <v>1</v>
      </c>
      <c r="N126" s="98">
        <v>0.32100000000000001</v>
      </c>
      <c r="O126" s="88">
        <f t="shared" si="60"/>
        <v>0.37449153630000004</v>
      </c>
      <c r="P126" s="88">
        <f t="shared" si="57"/>
        <v>0.37449153630000004</v>
      </c>
      <c r="Q126" s="88">
        <f t="shared" si="58"/>
        <v>30.139078841424006</v>
      </c>
      <c r="R126" s="88">
        <f t="shared" si="59"/>
        <v>30.139078841424006</v>
      </c>
    </row>
    <row r="127" spans="1:18" ht="36" customHeight="1">
      <c r="A127" s="98">
        <v>6</v>
      </c>
      <c r="B127" s="92" t="s">
        <v>80</v>
      </c>
      <c r="C127" s="95" t="s">
        <v>250</v>
      </c>
      <c r="D127" s="90" t="s">
        <v>82</v>
      </c>
      <c r="E127" s="186">
        <v>2.8400000000000001E-3</v>
      </c>
      <c r="F127" s="98"/>
      <c r="G127" s="98"/>
      <c r="H127" s="91"/>
      <c r="I127" s="91"/>
      <c r="J127" s="95" t="s">
        <v>250</v>
      </c>
      <c r="K127" s="90" t="s">
        <v>82</v>
      </c>
      <c r="L127" s="98" t="s">
        <v>235</v>
      </c>
      <c r="M127" s="98">
        <v>1</v>
      </c>
      <c r="N127" s="98">
        <v>479.16699999999997</v>
      </c>
      <c r="O127" s="88">
        <f t="shared" si="60"/>
        <v>559.01553263009998</v>
      </c>
      <c r="P127" s="88">
        <f t="shared" si="57"/>
        <v>559.01553263009998</v>
      </c>
      <c r="Q127" s="88">
        <f t="shared" si="58"/>
        <v>1.587604112669484</v>
      </c>
      <c r="R127" s="88">
        <f t="shared" si="59"/>
        <v>1.587604112669484</v>
      </c>
    </row>
    <row r="128" spans="1:18" ht="37.5" customHeight="1">
      <c r="A128" s="98">
        <v>7</v>
      </c>
      <c r="B128" s="92" t="s">
        <v>80</v>
      </c>
      <c r="C128" s="95" t="s">
        <v>452</v>
      </c>
      <c r="D128" s="98" t="s">
        <v>82</v>
      </c>
      <c r="E128" s="179">
        <v>1.8E-3</v>
      </c>
      <c r="F128" s="98"/>
      <c r="G128" s="98"/>
      <c r="H128" s="88"/>
      <c r="I128" s="88"/>
      <c r="J128" s="95" t="s">
        <v>174</v>
      </c>
      <c r="K128" s="98" t="s">
        <v>82</v>
      </c>
      <c r="L128" s="92" t="s">
        <v>228</v>
      </c>
      <c r="M128" s="98">
        <v>1</v>
      </c>
      <c r="N128" s="98">
        <v>278.33300000000003</v>
      </c>
      <c r="O128" s="88">
        <f t="shared" si="60"/>
        <v>324.71449461990005</v>
      </c>
      <c r="P128" s="88">
        <f t="shared" si="57"/>
        <v>324.71449461990005</v>
      </c>
      <c r="Q128" s="88">
        <f t="shared" si="58"/>
        <v>0.58448609031582011</v>
      </c>
      <c r="R128" s="88">
        <f t="shared" si="59"/>
        <v>0.58448609031582011</v>
      </c>
    </row>
    <row r="129" spans="1:18" ht="26.25" customHeight="1">
      <c r="A129" s="98">
        <v>8</v>
      </c>
      <c r="B129" s="92" t="s">
        <v>80</v>
      </c>
      <c r="C129" s="95" t="s">
        <v>251</v>
      </c>
      <c r="D129" s="98" t="s">
        <v>79</v>
      </c>
      <c r="E129" s="174">
        <v>6</v>
      </c>
      <c r="F129" s="98"/>
      <c r="G129" s="98"/>
      <c r="H129" s="88"/>
      <c r="I129" s="88"/>
      <c r="J129" s="95" t="s">
        <v>251</v>
      </c>
      <c r="K129" s="98" t="s">
        <v>79</v>
      </c>
      <c r="L129" s="92"/>
      <c r="M129" s="98">
        <v>1</v>
      </c>
      <c r="N129" s="98">
        <v>0.5</v>
      </c>
      <c r="O129" s="88">
        <f t="shared" si="60"/>
        <v>0.58332015000000004</v>
      </c>
      <c r="P129" s="88">
        <f t="shared" si="57"/>
        <v>0.58332015000000004</v>
      </c>
      <c r="Q129" s="88">
        <f t="shared" si="58"/>
        <v>3.4999209000000002</v>
      </c>
      <c r="R129" s="88">
        <f t="shared" si="59"/>
        <v>3.4999209000000002</v>
      </c>
    </row>
    <row r="130" spans="1:18" s="3" customFormat="1" ht="25.5" customHeight="1">
      <c r="A130" s="98">
        <v>9</v>
      </c>
      <c r="B130" s="92" t="s">
        <v>80</v>
      </c>
      <c r="C130" s="95" t="s">
        <v>252</v>
      </c>
      <c r="D130" s="98" t="s">
        <v>79</v>
      </c>
      <c r="E130" s="174">
        <v>2</v>
      </c>
      <c r="F130" s="98"/>
      <c r="G130" s="98"/>
      <c r="H130" s="88"/>
      <c r="I130" s="88"/>
      <c r="J130" s="95" t="s">
        <v>253</v>
      </c>
      <c r="K130" s="98" t="s">
        <v>79</v>
      </c>
      <c r="L130" s="92"/>
      <c r="M130" s="98">
        <v>1</v>
      </c>
      <c r="N130" s="98">
        <v>0.1</v>
      </c>
      <c r="O130" s="88">
        <f t="shared" si="60"/>
        <v>0.11666403000000002</v>
      </c>
      <c r="P130" s="88">
        <f t="shared" si="57"/>
        <v>0.11666403000000002</v>
      </c>
      <c r="Q130" s="88">
        <f t="shared" si="58"/>
        <v>0.23332806000000003</v>
      </c>
      <c r="R130" s="88">
        <f t="shared" si="59"/>
        <v>0.23332806000000003</v>
      </c>
    </row>
    <row r="131" spans="1:18" s="3" customFormat="1" ht="28.5">
      <c r="A131" s="98">
        <v>10</v>
      </c>
      <c r="B131" s="92" t="s">
        <v>80</v>
      </c>
      <c r="C131" s="95" t="s">
        <v>254</v>
      </c>
      <c r="D131" s="140" t="s">
        <v>255</v>
      </c>
      <c r="E131" s="174">
        <v>1</v>
      </c>
      <c r="F131" s="98"/>
      <c r="G131" s="98"/>
      <c r="H131" s="88"/>
      <c r="I131" s="88"/>
      <c r="J131" s="95" t="s">
        <v>254</v>
      </c>
      <c r="K131" s="98" t="s">
        <v>256</v>
      </c>
      <c r="L131" s="92"/>
      <c r="M131" s="98">
        <v>1</v>
      </c>
      <c r="N131" s="98">
        <v>8</v>
      </c>
      <c r="O131" s="88">
        <f t="shared" si="60"/>
        <v>9.3331224000000006</v>
      </c>
      <c r="P131" s="88">
        <f t="shared" si="57"/>
        <v>9.3331224000000006</v>
      </c>
      <c r="Q131" s="88">
        <f t="shared" si="58"/>
        <v>9.3331224000000006</v>
      </c>
      <c r="R131" s="88">
        <f t="shared" si="59"/>
        <v>9.3331224000000006</v>
      </c>
    </row>
    <row r="132" spans="1:18" s="3" customFormat="1" ht="45.75" customHeight="1">
      <c r="A132" s="231">
        <v>11</v>
      </c>
      <c r="B132" s="231" t="s">
        <v>197</v>
      </c>
      <c r="C132" s="237" t="s">
        <v>257</v>
      </c>
      <c r="D132" s="231" t="s">
        <v>90</v>
      </c>
      <c r="E132" s="232">
        <f>0.075</f>
        <v>7.4999999999999997E-2</v>
      </c>
      <c r="F132" s="231">
        <v>38.4</v>
      </c>
      <c r="G132" s="231">
        <v>0.03</v>
      </c>
      <c r="H132" s="233">
        <f>F132*Q$5</f>
        <v>90.068352000000004</v>
      </c>
      <c r="I132" s="233">
        <f>G132*Q$6</f>
        <v>9.1724399999999998E-2</v>
      </c>
      <c r="J132" s="134" t="s">
        <v>198</v>
      </c>
      <c r="K132" s="231" t="s">
        <v>92</v>
      </c>
      <c r="L132" s="231" t="s">
        <v>237</v>
      </c>
      <c r="M132" s="231">
        <v>24.4</v>
      </c>
      <c r="N132" s="231">
        <v>0.8</v>
      </c>
      <c r="O132" s="247">
        <f>SUMPRODUCT(M132:M134,N132:N134)*$Q$7</f>
        <v>26.147209059720005</v>
      </c>
      <c r="P132" s="233">
        <f t="shared" si="57"/>
        <v>116.30728545972002</v>
      </c>
      <c r="Q132" s="233">
        <f t="shared" si="58"/>
        <v>1.9610406794790003</v>
      </c>
      <c r="R132" s="233">
        <f t="shared" si="59"/>
        <v>8.7230464094790019</v>
      </c>
    </row>
    <row r="133" spans="1:18" s="3" customFormat="1" ht="20.25" customHeight="1">
      <c r="A133" s="111"/>
      <c r="B133" s="111"/>
      <c r="C133" s="116"/>
      <c r="D133" s="111"/>
      <c r="E133" s="176"/>
      <c r="F133" s="111"/>
      <c r="G133" s="111"/>
      <c r="H133" s="245"/>
      <c r="I133" s="245"/>
      <c r="J133" s="135" t="s">
        <v>199</v>
      </c>
      <c r="K133" s="111" t="s">
        <v>92</v>
      </c>
      <c r="L133" s="111" t="s">
        <v>239</v>
      </c>
      <c r="M133" s="111">
        <v>0.2</v>
      </c>
      <c r="N133" s="111">
        <v>0.28699999999999998</v>
      </c>
      <c r="O133" s="245"/>
      <c r="P133" s="245"/>
      <c r="Q133" s="245"/>
      <c r="R133" s="245"/>
    </row>
    <row r="134" spans="1:18" s="3" customFormat="1" ht="24.75" customHeight="1">
      <c r="A134" s="235"/>
      <c r="B134" s="235"/>
      <c r="C134" s="238"/>
      <c r="D134" s="235"/>
      <c r="E134" s="234"/>
      <c r="F134" s="235"/>
      <c r="G134" s="235"/>
      <c r="H134" s="246"/>
      <c r="I134" s="246"/>
      <c r="J134" s="76" t="s">
        <v>152</v>
      </c>
      <c r="K134" s="235" t="s">
        <v>92</v>
      </c>
      <c r="L134" s="93" t="s">
        <v>225</v>
      </c>
      <c r="M134" s="235">
        <v>2.7</v>
      </c>
      <c r="N134" s="235">
        <v>1.05</v>
      </c>
      <c r="O134" s="246"/>
      <c r="P134" s="246"/>
      <c r="Q134" s="246"/>
      <c r="R134" s="246"/>
    </row>
    <row r="135" spans="1:18" s="3" customFormat="1" ht="28.5" customHeight="1">
      <c r="A135" s="244"/>
      <c r="B135" s="244"/>
      <c r="C135" s="102" t="s">
        <v>262</v>
      </c>
      <c r="D135" s="244"/>
      <c r="E135" s="229"/>
      <c r="F135" s="244"/>
      <c r="G135" s="244"/>
      <c r="H135" s="244"/>
      <c r="I135" s="244"/>
      <c r="J135" s="244"/>
      <c r="K135" s="244"/>
      <c r="L135" s="244"/>
      <c r="M135" s="244"/>
      <c r="N135" s="244"/>
      <c r="O135" s="244"/>
      <c r="P135" s="244"/>
      <c r="Q135" s="227"/>
      <c r="R135" s="244"/>
    </row>
    <row r="136" spans="1:18" s="3" customFormat="1" ht="34.5" customHeight="1">
      <c r="A136" s="90">
        <v>1</v>
      </c>
      <c r="B136" s="120" t="s">
        <v>260</v>
      </c>
      <c r="C136" s="94" t="s">
        <v>440</v>
      </c>
      <c r="D136" s="90" t="s">
        <v>79</v>
      </c>
      <c r="E136" s="103">
        <v>2</v>
      </c>
      <c r="F136" s="90">
        <v>4.6399999999999997</v>
      </c>
      <c r="G136" s="90">
        <v>0.11</v>
      </c>
      <c r="H136" s="91">
        <f>F136*Q$5</f>
        <v>10.883259199999999</v>
      </c>
      <c r="I136" s="91">
        <f>G136*Q$6</f>
        <v>0.33632279999999998</v>
      </c>
      <c r="J136" s="94" t="s">
        <v>261</v>
      </c>
      <c r="K136" s="90" t="s">
        <v>79</v>
      </c>
      <c r="L136" s="90"/>
      <c r="M136" s="90">
        <v>1</v>
      </c>
      <c r="N136" s="90">
        <v>0.95</v>
      </c>
      <c r="O136" s="109">
        <f>SUMPRODUCT(M136:M137,N136:N137)*$Q$7</f>
        <v>1.3250700527399999</v>
      </c>
      <c r="P136" s="91">
        <f t="shared" ref="P136" si="61">H136+I136+O136</f>
        <v>12.544652052739998</v>
      </c>
      <c r="Q136" s="91">
        <f t="shared" ref="Q136" si="62">O136*E136</f>
        <v>2.6501401054799998</v>
      </c>
      <c r="R136" s="91">
        <f t="shared" ref="R136" si="63">P136*E136</f>
        <v>25.089304105479997</v>
      </c>
    </row>
    <row r="137" spans="1:18" s="3" customFormat="1" ht="22.5" customHeight="1">
      <c r="A137" s="138"/>
      <c r="B137" s="138"/>
      <c r="C137" s="138"/>
      <c r="D137" s="145"/>
      <c r="E137" s="185"/>
      <c r="F137" s="138"/>
      <c r="G137" s="138"/>
      <c r="H137" s="117"/>
      <c r="I137" s="117"/>
      <c r="J137" s="76" t="s">
        <v>188</v>
      </c>
      <c r="K137" s="89" t="s">
        <v>92</v>
      </c>
      <c r="L137" s="111" t="s">
        <v>232</v>
      </c>
      <c r="M137" s="111">
        <v>0.2</v>
      </c>
      <c r="N137" s="89">
        <v>0.92900000000000005</v>
      </c>
      <c r="O137" s="145"/>
      <c r="P137" s="138"/>
      <c r="Q137" s="139"/>
      <c r="R137" s="138"/>
    </row>
    <row r="138" spans="1:18" s="3" customFormat="1" ht="28.5" customHeight="1">
      <c r="A138" s="98">
        <v>2</v>
      </c>
      <c r="B138" s="98" t="s">
        <v>80</v>
      </c>
      <c r="C138" s="95" t="s">
        <v>164</v>
      </c>
      <c r="D138" s="98" t="s">
        <v>81</v>
      </c>
      <c r="E138" s="100">
        <v>0.38400000000000001</v>
      </c>
      <c r="F138" s="98"/>
      <c r="G138" s="98"/>
      <c r="H138" s="88"/>
      <c r="I138" s="88"/>
      <c r="J138" s="95" t="s">
        <v>164</v>
      </c>
      <c r="K138" s="98" t="s">
        <v>81</v>
      </c>
      <c r="L138" s="90" t="s">
        <v>226</v>
      </c>
      <c r="M138" s="98">
        <v>1</v>
      </c>
      <c r="N138" s="98">
        <v>24.75</v>
      </c>
      <c r="O138" s="88">
        <f>N138*M138*$Q$7</f>
        <v>28.874347425000003</v>
      </c>
      <c r="P138" s="88">
        <f t="shared" ref="P138" si="64">H138+I138+O138</f>
        <v>28.874347425000003</v>
      </c>
      <c r="Q138" s="88">
        <f t="shared" ref="Q138" si="65">O138*E138</f>
        <v>11.087749411200001</v>
      </c>
      <c r="R138" s="88">
        <f t="shared" ref="R138" si="66">P138*E138</f>
        <v>11.087749411200001</v>
      </c>
    </row>
    <row r="139" spans="1:18" s="3" customFormat="1" ht="34.5" customHeight="1">
      <c r="A139" s="98">
        <v>3</v>
      </c>
      <c r="B139" s="92" t="s">
        <v>80</v>
      </c>
      <c r="C139" s="95" t="s">
        <v>246</v>
      </c>
      <c r="D139" s="98" t="s">
        <v>124</v>
      </c>
      <c r="E139" s="96">
        <v>9.1999999999999993</v>
      </c>
      <c r="F139" s="98"/>
      <c r="G139" s="98"/>
      <c r="H139" s="91"/>
      <c r="I139" s="91"/>
      <c r="J139" s="95" t="s">
        <v>247</v>
      </c>
      <c r="K139" s="98" t="s">
        <v>124</v>
      </c>
      <c r="L139" s="92" t="s">
        <v>258</v>
      </c>
      <c r="M139" s="98">
        <v>1</v>
      </c>
      <c r="N139" s="98">
        <v>3.7959999999999998</v>
      </c>
      <c r="O139" s="88">
        <f t="shared" ref="O139:O146" si="67">N139*M139*$Q$7</f>
        <v>4.4285665787999999</v>
      </c>
      <c r="P139" s="88">
        <f t="shared" ref="P139:P147" si="68">H139+I139+O139</f>
        <v>4.4285665787999999</v>
      </c>
      <c r="Q139" s="88">
        <f t="shared" ref="Q139:Q147" si="69">O139*E139</f>
        <v>40.742812524959994</v>
      </c>
      <c r="R139" s="88">
        <f t="shared" ref="R139:R147" si="70">P139*E139</f>
        <v>40.742812524959994</v>
      </c>
    </row>
    <row r="140" spans="1:18" s="3" customFormat="1" ht="34.5" customHeight="1">
      <c r="A140" s="98">
        <v>4</v>
      </c>
      <c r="B140" s="92" t="s">
        <v>80</v>
      </c>
      <c r="C140" s="95" t="s">
        <v>205</v>
      </c>
      <c r="D140" s="98" t="s">
        <v>124</v>
      </c>
      <c r="E140" s="96">
        <v>9.8000000000000007</v>
      </c>
      <c r="F140" s="98"/>
      <c r="G140" s="98"/>
      <c r="H140" s="91"/>
      <c r="I140" s="91"/>
      <c r="J140" s="95" t="s">
        <v>203</v>
      </c>
      <c r="K140" s="98" t="s">
        <v>124</v>
      </c>
      <c r="L140" s="92" t="s">
        <v>234</v>
      </c>
      <c r="M140" s="98">
        <v>1</v>
      </c>
      <c r="N140" s="98">
        <v>1.373</v>
      </c>
      <c r="O140" s="88">
        <f t="shared" si="67"/>
        <v>1.6017971319000002</v>
      </c>
      <c r="P140" s="88">
        <f t="shared" si="68"/>
        <v>1.6017971319000002</v>
      </c>
      <c r="Q140" s="88">
        <f t="shared" si="69"/>
        <v>15.697611892620003</v>
      </c>
      <c r="R140" s="88">
        <f t="shared" si="70"/>
        <v>15.697611892620003</v>
      </c>
    </row>
    <row r="141" spans="1:18" s="3" customFormat="1" ht="34.5" customHeight="1">
      <c r="A141" s="98">
        <v>5</v>
      </c>
      <c r="B141" s="92" t="s">
        <v>80</v>
      </c>
      <c r="C141" s="95" t="s">
        <v>248</v>
      </c>
      <c r="D141" s="98" t="s">
        <v>124</v>
      </c>
      <c r="E141" s="97">
        <v>31.62</v>
      </c>
      <c r="F141" s="98"/>
      <c r="G141" s="98"/>
      <c r="H141" s="91"/>
      <c r="I141" s="91"/>
      <c r="J141" s="95" t="s">
        <v>249</v>
      </c>
      <c r="K141" s="98" t="s">
        <v>124</v>
      </c>
      <c r="L141" s="92" t="s">
        <v>196</v>
      </c>
      <c r="M141" s="98">
        <v>1</v>
      </c>
      <c r="N141" s="98">
        <v>0.32100000000000001</v>
      </c>
      <c r="O141" s="88">
        <f t="shared" si="67"/>
        <v>0.37449153630000004</v>
      </c>
      <c r="P141" s="88">
        <f t="shared" si="68"/>
        <v>0.37449153630000004</v>
      </c>
      <c r="Q141" s="88">
        <f t="shared" si="69"/>
        <v>11.841422377806001</v>
      </c>
      <c r="R141" s="88">
        <f t="shared" si="70"/>
        <v>11.841422377806001</v>
      </c>
    </row>
    <row r="142" spans="1:18" s="3" customFormat="1" ht="34.5" customHeight="1">
      <c r="A142" s="98">
        <v>6</v>
      </c>
      <c r="B142" s="92" t="s">
        <v>80</v>
      </c>
      <c r="C142" s="95" t="s">
        <v>250</v>
      </c>
      <c r="D142" s="90" t="s">
        <v>82</v>
      </c>
      <c r="E142" s="186">
        <v>5.6800000000000002E-3</v>
      </c>
      <c r="F142" s="98"/>
      <c r="G142" s="98"/>
      <c r="H142" s="91"/>
      <c r="I142" s="91"/>
      <c r="J142" s="95" t="s">
        <v>250</v>
      </c>
      <c r="K142" s="90" t="s">
        <v>82</v>
      </c>
      <c r="L142" s="98" t="s">
        <v>235</v>
      </c>
      <c r="M142" s="98">
        <v>1</v>
      </c>
      <c r="N142" s="98">
        <v>479.16699999999997</v>
      </c>
      <c r="O142" s="88">
        <f t="shared" si="67"/>
        <v>559.01553263009998</v>
      </c>
      <c r="P142" s="88">
        <f t="shared" si="68"/>
        <v>559.01553263009998</v>
      </c>
      <c r="Q142" s="88">
        <f t="shared" si="69"/>
        <v>3.175208225338968</v>
      </c>
      <c r="R142" s="88">
        <f t="shared" si="70"/>
        <v>3.175208225338968</v>
      </c>
    </row>
    <row r="143" spans="1:18" s="3" customFormat="1" ht="37.5" customHeight="1">
      <c r="A143" s="98">
        <v>7</v>
      </c>
      <c r="B143" s="92" t="s">
        <v>80</v>
      </c>
      <c r="C143" s="95" t="s">
        <v>452</v>
      </c>
      <c r="D143" s="98" t="s">
        <v>82</v>
      </c>
      <c r="E143" s="179">
        <v>3.5999999999999999E-3</v>
      </c>
      <c r="F143" s="98"/>
      <c r="G143" s="98"/>
      <c r="H143" s="88"/>
      <c r="I143" s="88"/>
      <c r="J143" s="95" t="s">
        <v>174</v>
      </c>
      <c r="K143" s="98" t="s">
        <v>82</v>
      </c>
      <c r="L143" s="92" t="s">
        <v>228</v>
      </c>
      <c r="M143" s="98">
        <v>1</v>
      </c>
      <c r="N143" s="98">
        <v>278.33300000000003</v>
      </c>
      <c r="O143" s="88">
        <f t="shared" si="67"/>
        <v>324.71449461990005</v>
      </c>
      <c r="P143" s="88">
        <f t="shared" si="68"/>
        <v>324.71449461990005</v>
      </c>
      <c r="Q143" s="88">
        <f t="shared" si="69"/>
        <v>1.1689721806316402</v>
      </c>
      <c r="R143" s="88">
        <f t="shared" si="70"/>
        <v>1.1689721806316402</v>
      </c>
    </row>
    <row r="144" spans="1:18" s="3" customFormat="1" ht="26.25" customHeight="1">
      <c r="A144" s="98">
        <v>8</v>
      </c>
      <c r="B144" s="92" t="s">
        <v>80</v>
      </c>
      <c r="C144" s="95" t="s">
        <v>251</v>
      </c>
      <c r="D144" s="98" t="s">
        <v>79</v>
      </c>
      <c r="E144" s="174">
        <v>2</v>
      </c>
      <c r="F144" s="98"/>
      <c r="G144" s="98"/>
      <c r="H144" s="88"/>
      <c r="I144" s="88"/>
      <c r="J144" s="95" t="s">
        <v>251</v>
      </c>
      <c r="K144" s="98" t="s">
        <v>79</v>
      </c>
      <c r="L144" s="92"/>
      <c r="M144" s="98">
        <v>1</v>
      </c>
      <c r="N144" s="98">
        <v>0.5</v>
      </c>
      <c r="O144" s="88">
        <f t="shared" si="67"/>
        <v>0.58332015000000004</v>
      </c>
      <c r="P144" s="88">
        <f t="shared" si="68"/>
        <v>0.58332015000000004</v>
      </c>
      <c r="Q144" s="88">
        <f t="shared" si="69"/>
        <v>1.1666403000000001</v>
      </c>
      <c r="R144" s="88">
        <f t="shared" si="70"/>
        <v>1.1666403000000001</v>
      </c>
    </row>
    <row r="145" spans="1:18" s="3" customFormat="1" ht="26.25" customHeight="1">
      <c r="A145" s="98">
        <v>9</v>
      </c>
      <c r="B145" s="92" t="s">
        <v>80</v>
      </c>
      <c r="C145" s="95" t="s">
        <v>252</v>
      </c>
      <c r="D145" s="98" t="s">
        <v>79</v>
      </c>
      <c r="E145" s="174">
        <v>2</v>
      </c>
      <c r="F145" s="98"/>
      <c r="G145" s="98"/>
      <c r="H145" s="88"/>
      <c r="I145" s="88"/>
      <c r="J145" s="95" t="s">
        <v>253</v>
      </c>
      <c r="K145" s="98" t="s">
        <v>79</v>
      </c>
      <c r="L145" s="92"/>
      <c r="M145" s="98">
        <v>1</v>
      </c>
      <c r="N145" s="98">
        <v>0.1</v>
      </c>
      <c r="O145" s="88">
        <f t="shared" si="67"/>
        <v>0.11666403000000002</v>
      </c>
      <c r="P145" s="88">
        <f t="shared" si="68"/>
        <v>0.11666403000000002</v>
      </c>
      <c r="Q145" s="88">
        <f t="shared" si="69"/>
        <v>0.23332806000000003</v>
      </c>
      <c r="R145" s="88">
        <f t="shared" si="70"/>
        <v>0.23332806000000003</v>
      </c>
    </row>
    <row r="146" spans="1:18" s="3" customFormat="1" ht="26.25" customHeight="1">
      <c r="A146" s="98">
        <v>10</v>
      </c>
      <c r="B146" s="92" t="s">
        <v>80</v>
      </c>
      <c r="C146" s="95" t="s">
        <v>254</v>
      </c>
      <c r="D146" s="140" t="s">
        <v>255</v>
      </c>
      <c r="E146" s="174">
        <v>1</v>
      </c>
      <c r="F146" s="98"/>
      <c r="G146" s="98"/>
      <c r="H146" s="88"/>
      <c r="I146" s="88"/>
      <c r="J146" s="95" t="s">
        <v>254</v>
      </c>
      <c r="K146" s="98" t="s">
        <v>256</v>
      </c>
      <c r="L146" s="92"/>
      <c r="M146" s="98">
        <v>1</v>
      </c>
      <c r="N146" s="98">
        <v>8</v>
      </c>
      <c r="O146" s="88">
        <f t="shared" si="67"/>
        <v>9.3331224000000006</v>
      </c>
      <c r="P146" s="88">
        <f t="shared" si="68"/>
        <v>9.3331224000000006</v>
      </c>
      <c r="Q146" s="88">
        <f t="shared" si="69"/>
        <v>9.3331224000000006</v>
      </c>
      <c r="R146" s="88">
        <f t="shared" si="70"/>
        <v>9.3331224000000006</v>
      </c>
    </row>
    <row r="147" spans="1:18" s="3" customFormat="1" ht="34.5" customHeight="1">
      <c r="A147" s="90">
        <v>11</v>
      </c>
      <c r="B147" s="90" t="s">
        <v>197</v>
      </c>
      <c r="C147" s="94" t="s">
        <v>263</v>
      </c>
      <c r="D147" s="90" t="s">
        <v>90</v>
      </c>
      <c r="E147" s="178">
        <f>0.018</f>
        <v>1.7999999999999999E-2</v>
      </c>
      <c r="F147" s="90">
        <v>38.4</v>
      </c>
      <c r="G147" s="90">
        <v>0.03</v>
      </c>
      <c r="H147" s="91">
        <f>F147*Q$5</f>
        <v>90.068352000000004</v>
      </c>
      <c r="I147" s="91">
        <f>G147*Q$6</f>
        <v>9.1724399999999998E-2</v>
      </c>
      <c r="J147" s="134" t="s">
        <v>198</v>
      </c>
      <c r="K147" s="90" t="s">
        <v>92</v>
      </c>
      <c r="L147" s="90" t="s">
        <v>237</v>
      </c>
      <c r="M147" s="90">
        <v>24.4</v>
      </c>
      <c r="N147" s="90">
        <v>0.8</v>
      </c>
      <c r="O147" s="109">
        <f>SUMPRODUCT(M147:M149,N147:N149)*$Q$7</f>
        <v>26.147209059720005</v>
      </c>
      <c r="P147" s="91">
        <f t="shared" si="68"/>
        <v>116.30728545972002</v>
      </c>
      <c r="Q147" s="91">
        <f t="shared" si="69"/>
        <v>0.47064976307496004</v>
      </c>
      <c r="R147" s="91">
        <f t="shared" si="70"/>
        <v>2.0935311382749604</v>
      </c>
    </row>
    <row r="148" spans="1:18" s="3" customFormat="1" ht="24" customHeight="1">
      <c r="A148" s="111"/>
      <c r="B148" s="111"/>
      <c r="C148" s="116"/>
      <c r="D148" s="111"/>
      <c r="E148" s="176"/>
      <c r="F148" s="111"/>
      <c r="G148" s="111"/>
      <c r="H148" s="117"/>
      <c r="I148" s="117"/>
      <c r="J148" s="135" t="s">
        <v>199</v>
      </c>
      <c r="K148" s="111" t="s">
        <v>92</v>
      </c>
      <c r="L148" s="111" t="s">
        <v>239</v>
      </c>
      <c r="M148" s="111">
        <v>0.2</v>
      </c>
      <c r="N148" s="111">
        <v>0.28699999999999998</v>
      </c>
      <c r="O148" s="117"/>
      <c r="P148" s="117"/>
      <c r="Q148" s="117"/>
      <c r="R148" s="117"/>
    </row>
    <row r="149" spans="1:18" s="3" customFormat="1" ht="22.5" customHeight="1">
      <c r="A149" s="111"/>
      <c r="B149" s="111"/>
      <c r="C149" s="116"/>
      <c r="D149" s="111"/>
      <c r="E149" s="176"/>
      <c r="F149" s="111"/>
      <c r="G149" s="111"/>
      <c r="H149" s="117"/>
      <c r="I149" s="117"/>
      <c r="J149" s="135" t="s">
        <v>152</v>
      </c>
      <c r="K149" s="111" t="s">
        <v>92</v>
      </c>
      <c r="L149" s="115" t="s">
        <v>225</v>
      </c>
      <c r="M149" s="111">
        <v>2.7</v>
      </c>
      <c r="N149" s="111">
        <v>1.05</v>
      </c>
      <c r="O149" s="117"/>
      <c r="P149" s="117"/>
      <c r="Q149" s="117"/>
      <c r="R149" s="117"/>
    </row>
    <row r="150" spans="1:18" s="3" customFormat="1" ht="21.75" customHeight="1">
      <c r="A150" s="98"/>
      <c r="B150" s="92"/>
      <c r="C150" s="102" t="s">
        <v>318</v>
      </c>
      <c r="D150" s="98"/>
      <c r="E150" s="179"/>
      <c r="F150" s="98"/>
      <c r="G150" s="98"/>
      <c r="H150" s="91"/>
      <c r="I150" s="91"/>
      <c r="J150" s="95"/>
      <c r="K150" s="98"/>
      <c r="L150" s="92"/>
      <c r="M150" s="98"/>
      <c r="N150" s="98"/>
      <c r="O150" s="88"/>
      <c r="P150" s="88"/>
      <c r="Q150" s="88"/>
      <c r="R150" s="88"/>
    </row>
    <row r="151" spans="1:18" s="3" customFormat="1" ht="37.5" customHeight="1">
      <c r="A151" s="98">
        <v>1</v>
      </c>
      <c r="B151" s="98" t="s">
        <v>321</v>
      </c>
      <c r="C151" s="95" t="s">
        <v>319</v>
      </c>
      <c r="D151" s="98" t="s">
        <v>81</v>
      </c>
      <c r="E151" s="98">
        <v>4</v>
      </c>
      <c r="F151" s="98">
        <v>1.94</v>
      </c>
      <c r="G151" s="98"/>
      <c r="H151" s="91">
        <f>F151*Q$5</f>
        <v>4.5503282</v>
      </c>
      <c r="I151" s="91"/>
      <c r="J151" s="95"/>
      <c r="K151" s="98"/>
      <c r="L151" s="98"/>
      <c r="M151" s="98"/>
      <c r="N151" s="98"/>
      <c r="O151" s="88"/>
      <c r="P151" s="88">
        <f t="shared" ref="P151:P153" si="71">H151+I151+O151</f>
        <v>4.5503282</v>
      </c>
      <c r="Q151" s="88">
        <f t="shared" ref="Q151:Q153" si="72">O151*E151</f>
        <v>0</v>
      </c>
      <c r="R151" s="88">
        <f t="shared" ref="R151:R153" si="73">P151*E151</f>
        <v>18.2013128</v>
      </c>
    </row>
    <row r="152" spans="1:18" s="3" customFormat="1" ht="38.25" customHeight="1">
      <c r="A152" s="98">
        <v>2</v>
      </c>
      <c r="B152" s="98" t="s">
        <v>320</v>
      </c>
      <c r="C152" s="95" t="s">
        <v>322</v>
      </c>
      <c r="D152" s="98" t="s">
        <v>81</v>
      </c>
      <c r="E152" s="98">
        <v>4</v>
      </c>
      <c r="F152" s="98">
        <v>0.46</v>
      </c>
      <c r="G152" s="98"/>
      <c r="H152" s="91">
        <f t="shared" ref="H152" si="74">F152*Q$5</f>
        <v>1.0789438</v>
      </c>
      <c r="I152" s="91"/>
      <c r="J152" s="95"/>
      <c r="K152" s="98"/>
      <c r="L152" s="98"/>
      <c r="M152" s="98"/>
      <c r="N152" s="98"/>
      <c r="O152" s="88"/>
      <c r="P152" s="88">
        <f t="shared" si="71"/>
        <v>1.0789438</v>
      </c>
      <c r="Q152" s="88">
        <f t="shared" si="72"/>
        <v>0</v>
      </c>
      <c r="R152" s="88">
        <f t="shared" si="73"/>
        <v>4.3157752</v>
      </c>
    </row>
    <row r="153" spans="1:18" s="3" customFormat="1" ht="33.75" customHeight="1">
      <c r="A153" s="98">
        <v>3</v>
      </c>
      <c r="B153" s="92" t="s">
        <v>323</v>
      </c>
      <c r="C153" s="95" t="s">
        <v>324</v>
      </c>
      <c r="D153" s="90" t="s">
        <v>90</v>
      </c>
      <c r="E153" s="88">
        <v>0.2</v>
      </c>
      <c r="F153" s="98">
        <v>3.57</v>
      </c>
      <c r="G153" s="98">
        <v>0.99</v>
      </c>
      <c r="H153" s="91">
        <f>F153*Q$5</f>
        <v>8.3735420999999999</v>
      </c>
      <c r="I153" s="91">
        <f>G153*Q$6</f>
        <v>3.0269051999999999</v>
      </c>
      <c r="J153" s="95" t="s">
        <v>325</v>
      </c>
      <c r="K153" s="90" t="s">
        <v>81</v>
      </c>
      <c r="L153" s="98" t="s">
        <v>280</v>
      </c>
      <c r="M153" s="98">
        <v>4.08</v>
      </c>
      <c r="N153" s="90">
        <v>4</v>
      </c>
      <c r="O153" s="88">
        <f t="shared" ref="O153" si="75">N153*M153*$Q$7</f>
        <v>19.039569696000001</v>
      </c>
      <c r="P153" s="88">
        <f t="shared" si="71"/>
        <v>30.440016996000001</v>
      </c>
      <c r="Q153" s="88">
        <f t="shared" si="72"/>
        <v>3.8079139392000005</v>
      </c>
      <c r="R153" s="88">
        <f t="shared" si="73"/>
        <v>6.0880033992000007</v>
      </c>
    </row>
    <row r="154" spans="1:18" s="3" customFormat="1" ht="33.75" customHeight="1">
      <c r="A154" s="90">
        <v>4</v>
      </c>
      <c r="B154" s="112" t="s">
        <v>326</v>
      </c>
      <c r="C154" s="94" t="s">
        <v>327</v>
      </c>
      <c r="D154" s="90" t="s">
        <v>81</v>
      </c>
      <c r="E154" s="90">
        <v>4</v>
      </c>
      <c r="F154" s="90">
        <v>1.55</v>
      </c>
      <c r="G154" s="90">
        <v>0.76</v>
      </c>
      <c r="H154" s="91">
        <f>F154*Q$5</f>
        <v>3.6355715000000002</v>
      </c>
      <c r="I154" s="91">
        <f>G154*Q$6</f>
        <v>2.3236848000000001</v>
      </c>
      <c r="J154" s="94" t="s">
        <v>293</v>
      </c>
      <c r="K154" s="90" t="s">
        <v>81</v>
      </c>
      <c r="L154" s="90" t="s">
        <v>294</v>
      </c>
      <c r="M154" s="90">
        <v>1.02</v>
      </c>
      <c r="N154" s="90">
        <v>27.5</v>
      </c>
      <c r="O154" s="109">
        <f>SUMPRODUCT(M154:M156,N154:N156)*$Q$7</f>
        <v>36.533925831282396</v>
      </c>
      <c r="P154" s="91">
        <f>H154+I154+O154</f>
        <v>42.493182131282396</v>
      </c>
      <c r="Q154" s="91">
        <f>O154*E154</f>
        <v>146.13570332512958</v>
      </c>
      <c r="R154" s="91">
        <f>P154*E154</f>
        <v>169.97272852512958</v>
      </c>
    </row>
    <row r="155" spans="1:18" s="3" customFormat="1" ht="21.75" customHeight="1">
      <c r="A155" s="111"/>
      <c r="B155" s="115"/>
      <c r="C155" s="116"/>
      <c r="D155" s="111"/>
      <c r="E155" s="111"/>
      <c r="F155" s="111"/>
      <c r="G155" s="111"/>
      <c r="H155" s="117"/>
      <c r="I155" s="117"/>
      <c r="J155" s="116" t="s">
        <v>183</v>
      </c>
      <c r="K155" s="111" t="s">
        <v>91</v>
      </c>
      <c r="L155" s="111"/>
      <c r="M155" s="111">
        <v>0.80300000000000005</v>
      </c>
      <c r="N155" s="111">
        <v>3.5</v>
      </c>
      <c r="O155" s="117"/>
      <c r="P155" s="117"/>
      <c r="Q155" s="117"/>
      <c r="R155" s="117"/>
    </row>
    <row r="156" spans="1:18" s="3" customFormat="1" ht="21.75" customHeight="1">
      <c r="A156" s="89"/>
      <c r="B156" s="93"/>
      <c r="C156" s="118"/>
      <c r="D156" s="89"/>
      <c r="E156" s="89"/>
      <c r="F156" s="89"/>
      <c r="G156" s="89"/>
      <c r="H156" s="117"/>
      <c r="I156" s="117"/>
      <c r="J156" s="118" t="s">
        <v>184</v>
      </c>
      <c r="K156" s="89" t="s">
        <v>81</v>
      </c>
      <c r="L156" s="93" t="s">
        <v>229</v>
      </c>
      <c r="M156" s="89">
        <v>3.8999999999999998E-3</v>
      </c>
      <c r="N156" s="111">
        <v>116.667</v>
      </c>
      <c r="O156" s="119"/>
      <c r="P156" s="119"/>
      <c r="Q156" s="119"/>
      <c r="R156" s="119"/>
    </row>
    <row r="157" spans="1:18" s="3" customFormat="1" ht="50.25" customHeight="1">
      <c r="A157" s="98">
        <v>5</v>
      </c>
      <c r="B157" s="66" t="s">
        <v>328</v>
      </c>
      <c r="C157" s="95" t="s">
        <v>329</v>
      </c>
      <c r="D157" s="98" t="s">
        <v>81</v>
      </c>
      <c r="E157" s="88">
        <v>33.75</v>
      </c>
      <c r="F157" s="98">
        <v>2.82</v>
      </c>
      <c r="G157" s="98">
        <v>0.14000000000000001</v>
      </c>
      <c r="H157" s="91">
        <f>F157*Q$5</f>
        <v>6.6143945999999998</v>
      </c>
      <c r="I157" s="91">
        <f>G157*Q$6</f>
        <v>0.42804720000000002</v>
      </c>
      <c r="J157" s="95" t="s">
        <v>441</v>
      </c>
      <c r="K157" s="89" t="s">
        <v>81</v>
      </c>
      <c r="L157" s="89" t="s">
        <v>442</v>
      </c>
      <c r="M157" s="98">
        <v>1</v>
      </c>
      <c r="N157" s="174">
        <v>3</v>
      </c>
      <c r="O157" s="88">
        <f t="shared" ref="O157:O158" si="76">N157*M157*$Q$7</f>
        <v>3.4999209000000002</v>
      </c>
      <c r="P157" s="88">
        <f t="shared" ref="P157:P158" si="77">H157+I157+O157</f>
        <v>10.5423627</v>
      </c>
      <c r="Q157" s="88">
        <f t="shared" ref="Q157:Q158" si="78">O157*E157</f>
        <v>118.122330375</v>
      </c>
      <c r="R157" s="88">
        <f t="shared" ref="R157:R158" si="79">P157*E157</f>
        <v>355.80474112500002</v>
      </c>
    </row>
    <row r="158" spans="1:18" s="3" customFormat="1" ht="66.75" customHeight="1">
      <c r="A158" s="98">
        <v>6</v>
      </c>
      <c r="B158" s="92" t="s">
        <v>80</v>
      </c>
      <c r="C158" s="95" t="s">
        <v>443</v>
      </c>
      <c r="D158" s="98" t="s">
        <v>79</v>
      </c>
      <c r="E158" s="146">
        <v>135</v>
      </c>
      <c r="F158" s="98"/>
      <c r="G158" s="98"/>
      <c r="H158" s="88"/>
      <c r="I158" s="88"/>
      <c r="J158" s="95" t="s">
        <v>330</v>
      </c>
      <c r="K158" s="98" t="s">
        <v>79</v>
      </c>
      <c r="L158" s="92"/>
      <c r="M158" s="98">
        <v>1</v>
      </c>
      <c r="N158" s="100">
        <v>6</v>
      </c>
      <c r="O158" s="88">
        <f t="shared" si="76"/>
        <v>6.9998418000000004</v>
      </c>
      <c r="P158" s="88">
        <f t="shared" si="77"/>
        <v>6.9998418000000004</v>
      </c>
      <c r="Q158" s="88">
        <f t="shared" si="78"/>
        <v>944.97864300000003</v>
      </c>
      <c r="R158" s="88">
        <f t="shared" si="79"/>
        <v>944.97864300000003</v>
      </c>
    </row>
    <row r="159" spans="1:18" s="3" customFormat="1" ht="28.5" customHeight="1">
      <c r="A159" s="98"/>
      <c r="B159" s="98"/>
      <c r="C159" s="107" t="s">
        <v>331</v>
      </c>
      <c r="D159" s="98"/>
      <c r="E159" s="100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88"/>
      <c r="R159" s="98"/>
    </row>
    <row r="160" spans="1:18" s="3" customFormat="1" ht="51" customHeight="1">
      <c r="A160" s="231">
        <v>1</v>
      </c>
      <c r="B160" s="248" t="s">
        <v>445</v>
      </c>
      <c r="C160" s="237" t="s">
        <v>444</v>
      </c>
      <c r="D160" s="231" t="s">
        <v>81</v>
      </c>
      <c r="E160" s="231">
        <v>2.5</v>
      </c>
      <c r="F160" s="231">
        <v>1.55</v>
      </c>
      <c r="G160" s="231">
        <v>0.33</v>
      </c>
      <c r="H160" s="233">
        <f>F160*Q$5</f>
        <v>3.6355715000000002</v>
      </c>
      <c r="I160" s="233">
        <f>G160*Q$6</f>
        <v>1.0089684000000001</v>
      </c>
      <c r="J160" s="237" t="s">
        <v>181</v>
      </c>
      <c r="K160" s="231" t="s">
        <v>81</v>
      </c>
      <c r="L160" s="231" t="s">
        <v>182</v>
      </c>
      <c r="M160" s="231">
        <v>1.02</v>
      </c>
      <c r="N160" s="231">
        <v>26</v>
      </c>
      <c r="O160" s="247">
        <f>SUMPRODUCT(M160:M163,N160:N163)*$Q$7</f>
        <v>37.162749852871649</v>
      </c>
      <c r="P160" s="233">
        <f>H160+I160+O160</f>
        <v>41.807289752871647</v>
      </c>
      <c r="Q160" s="233">
        <f>O160*E160</f>
        <v>92.906874632179125</v>
      </c>
      <c r="R160" s="233">
        <f>P160*E160</f>
        <v>104.51822438217911</v>
      </c>
    </row>
    <row r="161" spans="1:18" s="3" customFormat="1" ht="19.5" customHeight="1">
      <c r="A161" s="111"/>
      <c r="B161" s="115"/>
      <c r="C161" s="116"/>
      <c r="D161" s="111"/>
      <c r="E161" s="111"/>
      <c r="F161" s="111"/>
      <c r="G161" s="111"/>
      <c r="H161" s="245"/>
      <c r="I161" s="245"/>
      <c r="J161" s="135" t="s">
        <v>183</v>
      </c>
      <c r="K161" s="111" t="s">
        <v>91</v>
      </c>
      <c r="L161" s="111"/>
      <c r="M161" s="111">
        <v>0.71699999999999997</v>
      </c>
      <c r="N161" s="111">
        <v>3.5</v>
      </c>
      <c r="O161" s="111"/>
      <c r="P161" s="111"/>
      <c r="Q161" s="212"/>
      <c r="R161" s="111"/>
    </row>
    <row r="162" spans="1:18" s="3" customFormat="1" ht="19.5" customHeight="1">
      <c r="A162" s="111"/>
      <c r="B162" s="115"/>
      <c r="C162" s="116"/>
      <c r="D162" s="111"/>
      <c r="E162" s="111"/>
      <c r="F162" s="111"/>
      <c r="G162" s="111"/>
      <c r="H162" s="245"/>
      <c r="I162" s="245"/>
      <c r="J162" s="135" t="s">
        <v>184</v>
      </c>
      <c r="K162" s="111" t="s">
        <v>81</v>
      </c>
      <c r="L162" s="115" t="s">
        <v>446</v>
      </c>
      <c r="M162" s="111">
        <v>1.6500000000000001E-2</v>
      </c>
      <c r="N162" s="111">
        <v>116.667</v>
      </c>
      <c r="O162" s="111"/>
      <c r="P162" s="111"/>
      <c r="Q162" s="212"/>
      <c r="R162" s="111"/>
    </row>
    <row r="163" spans="1:18" s="3" customFormat="1" ht="19.5" customHeight="1">
      <c r="A163" s="235"/>
      <c r="B163" s="235"/>
      <c r="C163" s="235"/>
      <c r="D163" s="235"/>
      <c r="E163" s="234"/>
      <c r="F163" s="235"/>
      <c r="G163" s="235"/>
      <c r="H163" s="235"/>
      <c r="I163" s="235"/>
      <c r="J163" s="238" t="s">
        <v>187</v>
      </c>
      <c r="K163" s="235" t="s">
        <v>92</v>
      </c>
      <c r="L163" s="93" t="s">
        <v>447</v>
      </c>
      <c r="M163" s="235">
        <v>0.9</v>
      </c>
      <c r="N163" s="235">
        <v>1</v>
      </c>
      <c r="O163" s="246"/>
      <c r="P163" s="246"/>
      <c r="Q163" s="246"/>
      <c r="R163" s="246"/>
    </row>
    <row r="164" spans="1:18" s="3" customFormat="1" ht="53.25" customHeight="1">
      <c r="A164" s="244">
        <v>2</v>
      </c>
      <c r="B164" s="244" t="s">
        <v>332</v>
      </c>
      <c r="C164" s="228" t="s">
        <v>333</v>
      </c>
      <c r="D164" s="244" t="s">
        <v>90</v>
      </c>
      <c r="E164" s="244">
        <v>1.274</v>
      </c>
      <c r="F164" s="244">
        <v>66</v>
      </c>
      <c r="G164" s="244">
        <v>5.9</v>
      </c>
      <c r="H164" s="227">
        <f>F164*Q$5</f>
        <v>154.80498</v>
      </c>
      <c r="I164" s="227">
        <f>G164*Q$6</f>
        <v>18.039132000000002</v>
      </c>
      <c r="J164" s="189" t="s">
        <v>295</v>
      </c>
      <c r="K164" s="187" t="s">
        <v>81</v>
      </c>
      <c r="L164" s="190" t="s">
        <v>296</v>
      </c>
      <c r="M164" s="187">
        <v>3.1</v>
      </c>
      <c r="N164" s="244">
        <v>25.5</v>
      </c>
      <c r="O164" s="227">
        <f t="shared" ref="O164" si="80">N164*M164*$Q$7</f>
        <v>92.222915714999999</v>
      </c>
      <c r="P164" s="227">
        <f t="shared" ref="P164:P165" si="81">H164+I164+O164</f>
        <v>265.06702771499999</v>
      </c>
      <c r="Q164" s="227">
        <f t="shared" ref="Q164:Q165" si="82">O164*E164</f>
        <v>117.49199462091001</v>
      </c>
      <c r="R164" s="227">
        <f t="shared" ref="R164:R165" si="83">P164*E164</f>
        <v>337.69539330891001</v>
      </c>
    </row>
    <row r="165" spans="1:18" s="3" customFormat="1" ht="36.75" customHeight="1">
      <c r="A165" s="90">
        <v>3</v>
      </c>
      <c r="B165" s="120" t="s">
        <v>335</v>
      </c>
      <c r="C165" s="94" t="s">
        <v>336</v>
      </c>
      <c r="D165" s="90" t="s">
        <v>91</v>
      </c>
      <c r="E165" s="144">
        <v>65.400000000000006</v>
      </c>
      <c r="F165" s="90">
        <f>6.7-3.12</f>
        <v>3.58</v>
      </c>
      <c r="G165" s="90">
        <f>0.15-0.07</f>
        <v>7.9999999999999988E-2</v>
      </c>
      <c r="H165" s="91">
        <f>F165*Q$5</f>
        <v>8.3969974000000001</v>
      </c>
      <c r="I165" s="91">
        <f>G165*Q$6</f>
        <v>0.24459839999999997</v>
      </c>
      <c r="J165" s="94" t="s">
        <v>334</v>
      </c>
      <c r="K165" s="90" t="s">
        <v>91</v>
      </c>
      <c r="L165" s="90" t="s">
        <v>352</v>
      </c>
      <c r="M165" s="90">
        <v>0.98</v>
      </c>
      <c r="N165" s="90">
        <v>4.9580000000000002</v>
      </c>
      <c r="O165" s="109">
        <f>SUMPRODUCT(M165:M166,N165:N166)*$Q$7</f>
        <v>6.7394943506520004</v>
      </c>
      <c r="P165" s="91">
        <f t="shared" si="81"/>
        <v>15.381090150652</v>
      </c>
      <c r="Q165" s="91">
        <f t="shared" si="82"/>
        <v>440.76293053264089</v>
      </c>
      <c r="R165" s="91">
        <f t="shared" si="83"/>
        <v>1005.9232958526409</v>
      </c>
    </row>
    <row r="166" spans="1:18" s="3" customFormat="1" ht="27" customHeight="1">
      <c r="A166" s="89"/>
      <c r="B166" s="93"/>
      <c r="C166" s="118"/>
      <c r="D166" s="89"/>
      <c r="E166" s="191"/>
      <c r="F166" s="89"/>
      <c r="G166" s="89"/>
      <c r="H166" s="117"/>
      <c r="I166" s="117"/>
      <c r="J166" s="118" t="s">
        <v>295</v>
      </c>
      <c r="K166" s="128" t="s">
        <v>81</v>
      </c>
      <c r="L166" s="151" t="s">
        <v>296</v>
      </c>
      <c r="M166" s="89">
        <v>3.5999999999999997E-2</v>
      </c>
      <c r="N166" s="89">
        <v>25.5</v>
      </c>
      <c r="O166" s="119"/>
      <c r="P166" s="119"/>
      <c r="Q166" s="119"/>
      <c r="R166" s="119"/>
    </row>
    <row r="167" spans="1:18" s="3" customFormat="1" ht="47.25" customHeight="1">
      <c r="A167" s="90">
        <v>4</v>
      </c>
      <c r="B167" s="120" t="s">
        <v>337</v>
      </c>
      <c r="C167" s="94" t="s">
        <v>339</v>
      </c>
      <c r="D167" s="90" t="s">
        <v>91</v>
      </c>
      <c r="E167" s="91">
        <v>0.96</v>
      </c>
      <c r="F167" s="90">
        <v>5</v>
      </c>
      <c r="G167" s="90">
        <v>0.2</v>
      </c>
      <c r="H167" s="91">
        <f>F167*Q$5</f>
        <v>11.727650000000001</v>
      </c>
      <c r="I167" s="91">
        <f>G167*Q$6</f>
        <v>0.61149600000000004</v>
      </c>
      <c r="J167" s="94" t="s">
        <v>334</v>
      </c>
      <c r="K167" s="90" t="s">
        <v>91</v>
      </c>
      <c r="L167" s="90" t="s">
        <v>352</v>
      </c>
      <c r="M167" s="90">
        <v>0.98</v>
      </c>
      <c r="N167" s="90">
        <v>4.9580000000000002</v>
      </c>
      <c r="O167" s="109">
        <f>SUMPRODUCT(M167:M168,N167:N168)*$Q$7</f>
        <v>6.7394943506520004</v>
      </c>
      <c r="P167" s="91">
        <f t="shared" ref="P167" si="84">H167+I167+O167</f>
        <v>19.078640350652002</v>
      </c>
      <c r="Q167" s="91">
        <f t="shared" ref="Q167" si="85">O167*E167</f>
        <v>6.4699145766259205</v>
      </c>
      <c r="R167" s="91">
        <f t="shared" ref="R167" si="86">P167*E167</f>
        <v>18.315494736625922</v>
      </c>
    </row>
    <row r="168" spans="1:18" s="3" customFormat="1" ht="22.5" customHeight="1">
      <c r="A168" s="89"/>
      <c r="B168" s="93"/>
      <c r="C168" s="118"/>
      <c r="D168" s="89"/>
      <c r="E168" s="191"/>
      <c r="F168" s="89"/>
      <c r="G168" s="89"/>
      <c r="H168" s="117"/>
      <c r="I168" s="117"/>
      <c r="J168" s="118" t="s">
        <v>295</v>
      </c>
      <c r="K168" s="128" t="s">
        <v>81</v>
      </c>
      <c r="L168" s="151" t="s">
        <v>296</v>
      </c>
      <c r="M168" s="89">
        <v>3.5999999999999997E-2</v>
      </c>
      <c r="N168" s="89">
        <v>25.5</v>
      </c>
      <c r="O168" s="119"/>
      <c r="P168" s="119"/>
      <c r="Q168" s="119"/>
      <c r="R168" s="119"/>
    </row>
    <row r="169" spans="1:18" s="3" customFormat="1" ht="42" customHeight="1">
      <c r="A169" s="98">
        <v>5</v>
      </c>
      <c r="B169" s="66" t="s">
        <v>338</v>
      </c>
      <c r="C169" s="95" t="s">
        <v>340</v>
      </c>
      <c r="D169" s="98" t="s">
        <v>91</v>
      </c>
      <c r="E169" s="114">
        <v>78.8</v>
      </c>
      <c r="F169" s="98">
        <v>0.56000000000000005</v>
      </c>
      <c r="G169" s="98"/>
      <c r="H169" s="91">
        <f>F169*Q$5</f>
        <v>1.3134968000000002</v>
      </c>
      <c r="I169" s="91"/>
      <c r="J169" s="95" t="s">
        <v>341</v>
      </c>
      <c r="K169" s="98" t="s">
        <v>92</v>
      </c>
      <c r="L169" s="98"/>
      <c r="M169" s="98">
        <v>0.2</v>
      </c>
      <c r="N169" s="98">
        <v>1.1499999999999999</v>
      </c>
      <c r="O169" s="88">
        <f t="shared" ref="O169" si="87">N169*M169*$Q$7</f>
        <v>0.26832726899999998</v>
      </c>
      <c r="P169" s="88">
        <f t="shared" ref="P169:P170" si="88">H169+I169+O169</f>
        <v>1.5818240690000003</v>
      </c>
      <c r="Q169" s="88">
        <f t="shared" ref="Q169:Q170" si="89">O169*E169</f>
        <v>21.144188797199998</v>
      </c>
      <c r="R169" s="88">
        <f t="shared" ref="R169:R170" si="90">P169*E169</f>
        <v>124.64773663720001</v>
      </c>
    </row>
    <row r="170" spans="1:18" s="3" customFormat="1" ht="52.5" customHeight="1">
      <c r="A170" s="90">
        <v>6</v>
      </c>
      <c r="B170" s="120" t="s">
        <v>143</v>
      </c>
      <c r="C170" s="94" t="s">
        <v>342</v>
      </c>
      <c r="D170" s="90" t="s">
        <v>124</v>
      </c>
      <c r="E170" s="103">
        <v>25</v>
      </c>
      <c r="F170" s="90">
        <f>1.48</f>
        <v>1.48</v>
      </c>
      <c r="G170" s="90">
        <f>0.62</f>
        <v>0.62</v>
      </c>
      <c r="H170" s="91">
        <f>F170*Q$5</f>
        <v>3.4713844000000003</v>
      </c>
      <c r="I170" s="91">
        <f>G170*Q$6</f>
        <v>1.8956375999999999</v>
      </c>
      <c r="J170" s="94" t="s">
        <v>343</v>
      </c>
      <c r="K170" s="90" t="s">
        <v>124</v>
      </c>
      <c r="L170" s="90"/>
      <c r="M170" s="90">
        <v>1</v>
      </c>
      <c r="N170" s="178">
        <v>4.2</v>
      </c>
      <c r="O170" s="109">
        <f>SUMPRODUCT(M170:M171,N170:N171)*$Q$7</f>
        <v>6.5361022807500007</v>
      </c>
      <c r="P170" s="91">
        <f t="shared" si="88"/>
        <v>11.903124280750001</v>
      </c>
      <c r="Q170" s="91">
        <f t="shared" si="89"/>
        <v>163.40255701875003</v>
      </c>
      <c r="R170" s="91">
        <f t="shared" si="90"/>
        <v>297.57810701875002</v>
      </c>
    </row>
    <row r="171" spans="1:18" s="3" customFormat="1" ht="21.75" customHeight="1">
      <c r="A171" s="89"/>
      <c r="B171" s="89"/>
      <c r="C171" s="89"/>
      <c r="D171" s="89"/>
      <c r="E171" s="177"/>
      <c r="F171" s="89"/>
      <c r="G171" s="89"/>
      <c r="H171" s="89"/>
      <c r="I171" s="89"/>
      <c r="J171" s="118" t="s">
        <v>295</v>
      </c>
      <c r="K171" s="128" t="s">
        <v>81</v>
      </c>
      <c r="L171" s="151" t="s">
        <v>296</v>
      </c>
      <c r="M171" s="89">
        <v>5.5E-2</v>
      </c>
      <c r="N171" s="177">
        <v>25.5</v>
      </c>
      <c r="O171" s="119"/>
      <c r="P171" s="119"/>
      <c r="Q171" s="119"/>
      <c r="R171" s="119"/>
    </row>
    <row r="172" spans="1:18" s="3" customFormat="1" ht="49.5" customHeight="1">
      <c r="A172" s="90">
        <v>7</v>
      </c>
      <c r="B172" s="120" t="s">
        <v>143</v>
      </c>
      <c r="C172" s="94" t="s">
        <v>344</v>
      </c>
      <c r="D172" s="90" t="s">
        <v>124</v>
      </c>
      <c r="E172" s="192">
        <v>37.5</v>
      </c>
      <c r="F172" s="90">
        <f>1.48</f>
        <v>1.48</v>
      </c>
      <c r="G172" s="90">
        <f>0.62</f>
        <v>0.62</v>
      </c>
      <c r="H172" s="91">
        <f>F172*Q$5</f>
        <v>3.4713844000000003</v>
      </c>
      <c r="I172" s="91">
        <f>G172*Q$6</f>
        <v>1.8956375999999999</v>
      </c>
      <c r="J172" s="94" t="s">
        <v>345</v>
      </c>
      <c r="K172" s="90" t="s">
        <v>124</v>
      </c>
      <c r="L172" s="90"/>
      <c r="M172" s="90">
        <v>1</v>
      </c>
      <c r="N172" s="178">
        <v>3</v>
      </c>
      <c r="O172" s="109">
        <f>SUMPRODUCT(M172:M173,N172:N173)*$Q$7</f>
        <v>5.1361339207499999</v>
      </c>
      <c r="P172" s="91">
        <f t="shared" ref="P172" si="91">H172+I172+O172</f>
        <v>10.50315592075</v>
      </c>
      <c r="Q172" s="91">
        <f t="shared" ref="Q172" si="92">O172*E172</f>
        <v>192.60502202812501</v>
      </c>
      <c r="R172" s="91">
        <f t="shared" ref="R172" si="93">P172*E172</f>
        <v>393.86834702812502</v>
      </c>
    </row>
    <row r="173" spans="1:18" s="3" customFormat="1" ht="22.5" customHeight="1">
      <c r="A173" s="89"/>
      <c r="B173" s="89"/>
      <c r="C173" s="89"/>
      <c r="D173" s="89"/>
      <c r="E173" s="177"/>
      <c r="F173" s="89"/>
      <c r="G173" s="89"/>
      <c r="H173" s="89"/>
      <c r="I173" s="89"/>
      <c r="J173" s="118" t="s">
        <v>295</v>
      </c>
      <c r="K173" s="128" t="s">
        <v>81</v>
      </c>
      <c r="L173" s="151" t="s">
        <v>296</v>
      </c>
      <c r="M173" s="89">
        <v>5.5E-2</v>
      </c>
      <c r="N173" s="177">
        <v>25.5</v>
      </c>
      <c r="O173" s="119"/>
      <c r="P173" s="119"/>
      <c r="Q173" s="119"/>
      <c r="R173" s="119"/>
    </row>
    <row r="174" spans="1:18" s="3" customFormat="1" ht="34.5" customHeight="1">
      <c r="A174" s="90">
        <v>8</v>
      </c>
      <c r="B174" s="120" t="s">
        <v>346</v>
      </c>
      <c r="C174" s="94" t="s">
        <v>347</v>
      </c>
      <c r="D174" s="90" t="s">
        <v>91</v>
      </c>
      <c r="E174" s="192">
        <v>62</v>
      </c>
      <c r="F174" s="90">
        <v>0.56999999999999995</v>
      </c>
      <c r="G174" s="90"/>
      <c r="H174" s="91">
        <f>F174*Q$5</f>
        <v>1.3369521</v>
      </c>
      <c r="I174" s="91"/>
      <c r="J174" s="94" t="s">
        <v>348</v>
      </c>
      <c r="K174" s="90" t="s">
        <v>92</v>
      </c>
      <c r="L174" s="90" t="s">
        <v>237</v>
      </c>
      <c r="M174" s="90">
        <v>0.16500000000000001</v>
      </c>
      <c r="N174" s="90">
        <v>0.8</v>
      </c>
      <c r="O174" s="109">
        <f>SUMPRODUCT(M174:M176,N174:N176)*$Q$7</f>
        <v>0.18156422988900003</v>
      </c>
      <c r="P174" s="91">
        <f t="shared" ref="P174" si="94">H174+I174+O174</f>
        <v>1.5185163298890001</v>
      </c>
      <c r="Q174" s="91">
        <f t="shared" ref="Q174" si="95">O174*E174</f>
        <v>11.256982253118002</v>
      </c>
      <c r="R174" s="91">
        <f t="shared" ref="R174" si="96">P174*E174</f>
        <v>94.148012453118</v>
      </c>
    </row>
    <row r="175" spans="1:18" s="3" customFormat="1" ht="24" customHeight="1">
      <c r="A175" s="111"/>
      <c r="B175" s="111"/>
      <c r="C175" s="111"/>
      <c r="D175" s="111"/>
      <c r="E175" s="176"/>
      <c r="F175" s="111"/>
      <c r="G175" s="111"/>
      <c r="H175" s="111"/>
      <c r="I175" s="111"/>
      <c r="J175" s="116" t="s">
        <v>349</v>
      </c>
      <c r="K175" s="125" t="s">
        <v>92</v>
      </c>
      <c r="L175" s="172"/>
      <c r="M175" s="111">
        <v>1.7000000000000001E-2</v>
      </c>
      <c r="N175" s="111">
        <v>1.2</v>
      </c>
      <c r="O175" s="117"/>
      <c r="P175" s="117"/>
      <c r="Q175" s="117"/>
      <c r="R175" s="117"/>
    </row>
    <row r="176" spans="1:18" s="3" customFormat="1" ht="21" customHeight="1">
      <c r="A176" s="89"/>
      <c r="B176" s="89"/>
      <c r="C176" s="89"/>
      <c r="D176" s="89"/>
      <c r="E176" s="177"/>
      <c r="F176" s="89"/>
      <c r="G176" s="89"/>
      <c r="H176" s="89"/>
      <c r="I176" s="89"/>
      <c r="J176" s="118" t="s">
        <v>350</v>
      </c>
      <c r="K176" s="89" t="s">
        <v>92</v>
      </c>
      <c r="L176" s="89" t="s">
        <v>353</v>
      </c>
      <c r="M176" s="89">
        <v>5.0000000000000001E-3</v>
      </c>
      <c r="N176" s="89">
        <v>0.64600000000000002</v>
      </c>
      <c r="O176" s="89"/>
      <c r="P176" s="89"/>
      <c r="Q176" s="119"/>
      <c r="R176" s="89"/>
    </row>
    <row r="177" spans="1:18" s="3" customFormat="1" ht="54" customHeight="1">
      <c r="A177" s="98">
        <v>9</v>
      </c>
      <c r="B177" s="66" t="s">
        <v>153</v>
      </c>
      <c r="C177" s="95" t="s">
        <v>351</v>
      </c>
      <c r="D177" s="98" t="s">
        <v>90</v>
      </c>
      <c r="E177" s="88">
        <v>0.52</v>
      </c>
      <c r="F177" s="98">
        <v>17.600000000000001</v>
      </c>
      <c r="G177" s="98"/>
      <c r="H177" s="88">
        <f>F177*Q$5</f>
        <v>41.281328000000002</v>
      </c>
      <c r="I177" s="88"/>
      <c r="J177" s="95"/>
      <c r="K177" s="98"/>
      <c r="L177" s="92"/>
      <c r="M177" s="98"/>
      <c r="N177" s="98"/>
      <c r="O177" s="88"/>
      <c r="P177" s="88">
        <f t="shared" ref="P177" si="97">H177+I177+O177</f>
        <v>41.281328000000002</v>
      </c>
      <c r="Q177" s="88">
        <f t="shared" ref="Q177" si="98">O177*E177</f>
        <v>0</v>
      </c>
      <c r="R177" s="88">
        <f t="shared" ref="R177" si="99">P177*E177</f>
        <v>21.466290560000001</v>
      </c>
    </row>
    <row r="178" spans="1:18" s="3" customFormat="1" ht="27" customHeight="1">
      <c r="A178" s="98"/>
      <c r="B178" s="98"/>
      <c r="C178" s="107" t="s">
        <v>354</v>
      </c>
      <c r="D178" s="98"/>
      <c r="E178" s="100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88"/>
      <c r="R178" s="98"/>
    </row>
    <row r="179" spans="1:18" s="3" customFormat="1" ht="55.5" customHeight="1">
      <c r="A179" s="90">
        <v>1</v>
      </c>
      <c r="B179" s="90" t="s">
        <v>197</v>
      </c>
      <c r="C179" s="94" t="s">
        <v>355</v>
      </c>
      <c r="D179" s="90" t="s">
        <v>90</v>
      </c>
      <c r="E179" s="178">
        <v>0.59199999999999997</v>
      </c>
      <c r="F179" s="90">
        <v>38.4</v>
      </c>
      <c r="G179" s="90">
        <v>0.03</v>
      </c>
      <c r="H179" s="91">
        <f>F179*Q$5</f>
        <v>90.068352000000004</v>
      </c>
      <c r="I179" s="91">
        <f>G179*Q$6</f>
        <v>9.1724399999999998E-2</v>
      </c>
      <c r="J179" s="134" t="s">
        <v>198</v>
      </c>
      <c r="K179" s="90" t="s">
        <v>92</v>
      </c>
      <c r="L179" s="90" t="s">
        <v>237</v>
      </c>
      <c r="M179" s="90">
        <v>24.4</v>
      </c>
      <c r="N179" s="90">
        <v>0.8</v>
      </c>
      <c r="O179" s="109">
        <f>SUMPRODUCT(M179:M181,N179:N181)*$Q$7</f>
        <v>26.147209059720005</v>
      </c>
      <c r="P179" s="91">
        <f>H179+I179+O179</f>
        <v>116.30728545972002</v>
      </c>
      <c r="Q179" s="91">
        <f>O179*E179</f>
        <v>15.479147763354241</v>
      </c>
      <c r="R179" s="91">
        <f>P179*E179</f>
        <v>68.85391299215425</v>
      </c>
    </row>
    <row r="180" spans="1:18" s="3" customFormat="1" ht="20.25" customHeight="1">
      <c r="A180" s="111"/>
      <c r="B180" s="111"/>
      <c r="C180" s="116"/>
      <c r="D180" s="111"/>
      <c r="E180" s="176"/>
      <c r="F180" s="111"/>
      <c r="G180" s="111"/>
      <c r="H180" s="117"/>
      <c r="I180" s="117"/>
      <c r="J180" s="135" t="s">
        <v>199</v>
      </c>
      <c r="K180" s="111" t="s">
        <v>92</v>
      </c>
      <c r="L180" s="111" t="s">
        <v>239</v>
      </c>
      <c r="M180" s="111">
        <v>0.2</v>
      </c>
      <c r="N180" s="111">
        <v>0.28699999999999998</v>
      </c>
      <c r="O180" s="117"/>
      <c r="P180" s="117"/>
      <c r="Q180" s="117"/>
      <c r="R180" s="117"/>
    </row>
    <row r="181" spans="1:18" s="3" customFormat="1" ht="20.25" customHeight="1">
      <c r="A181" s="111"/>
      <c r="B181" s="111"/>
      <c r="C181" s="116"/>
      <c r="D181" s="111"/>
      <c r="E181" s="176"/>
      <c r="F181" s="111"/>
      <c r="G181" s="111"/>
      <c r="H181" s="117"/>
      <c r="I181" s="117"/>
      <c r="J181" s="135" t="s">
        <v>152</v>
      </c>
      <c r="K181" s="111" t="s">
        <v>92</v>
      </c>
      <c r="L181" s="115" t="s">
        <v>225</v>
      </c>
      <c r="M181" s="111">
        <v>2.7</v>
      </c>
      <c r="N181" s="111">
        <v>1.05</v>
      </c>
      <c r="O181" s="117"/>
      <c r="P181" s="117"/>
      <c r="Q181" s="117"/>
      <c r="R181" s="117"/>
    </row>
    <row r="182" spans="1:18" s="3" customFormat="1" ht="45">
      <c r="A182" s="90">
        <v>2</v>
      </c>
      <c r="B182" s="120" t="s">
        <v>356</v>
      </c>
      <c r="C182" s="94" t="s">
        <v>359</v>
      </c>
      <c r="D182" s="121" t="s">
        <v>81</v>
      </c>
      <c r="E182" s="99">
        <v>0.47</v>
      </c>
      <c r="F182" s="90">
        <v>9.3000000000000007</v>
      </c>
      <c r="G182" s="90">
        <v>1.3</v>
      </c>
      <c r="H182" s="91">
        <f>F182*Q$5</f>
        <v>21.813429000000003</v>
      </c>
      <c r="I182" s="91">
        <f>G182*Q$6</f>
        <v>3.9747240000000001</v>
      </c>
      <c r="J182" s="94" t="s">
        <v>209</v>
      </c>
      <c r="K182" s="90" t="s">
        <v>81</v>
      </c>
      <c r="L182" s="112" t="s">
        <v>229</v>
      </c>
      <c r="M182" s="90">
        <v>1.05</v>
      </c>
      <c r="N182" s="90">
        <v>116.667</v>
      </c>
      <c r="O182" s="109">
        <f>SUMPRODUCT(M182:M183,N182:N183)*$Q$7</f>
        <v>153.11786445805504</v>
      </c>
      <c r="P182" s="91">
        <f t="shared" ref="P182" si="100">H182+I182+O182</f>
        <v>178.90601745805503</v>
      </c>
      <c r="Q182" s="91">
        <f t="shared" ref="Q182" si="101">O182*E182</f>
        <v>71.965396295285871</v>
      </c>
      <c r="R182" s="91">
        <f t="shared" ref="R182" si="102">P182*E182</f>
        <v>84.085828205285864</v>
      </c>
    </row>
    <row r="183" spans="1:18" s="3" customFormat="1" ht="30" customHeight="1">
      <c r="A183" s="89"/>
      <c r="B183" s="89"/>
      <c r="C183" s="89"/>
      <c r="D183" s="89"/>
      <c r="E183" s="177"/>
      <c r="F183" s="89"/>
      <c r="G183" s="89"/>
      <c r="H183" s="89"/>
      <c r="I183" s="89"/>
      <c r="J183" s="118" t="s">
        <v>357</v>
      </c>
      <c r="K183" s="89" t="s">
        <v>92</v>
      </c>
      <c r="L183" s="89" t="s">
        <v>358</v>
      </c>
      <c r="M183" s="89">
        <v>10.5</v>
      </c>
      <c r="N183" s="89">
        <v>0.83299999999999996</v>
      </c>
      <c r="O183" s="119"/>
      <c r="P183" s="119"/>
      <c r="Q183" s="119"/>
      <c r="R183" s="119"/>
    </row>
    <row r="184" spans="1:18" s="3" customFormat="1" ht="45">
      <c r="A184" s="90">
        <v>3</v>
      </c>
      <c r="B184" s="90" t="s">
        <v>217</v>
      </c>
      <c r="C184" s="94" t="s">
        <v>360</v>
      </c>
      <c r="D184" s="90" t="s">
        <v>90</v>
      </c>
      <c r="E184" s="178">
        <v>7.8E-2</v>
      </c>
      <c r="F184" s="90">
        <v>77.400000000000006</v>
      </c>
      <c r="G184" s="90">
        <v>7.0000000000000007E-2</v>
      </c>
      <c r="H184" s="91">
        <f>F184*Q$5</f>
        <v>181.54402200000001</v>
      </c>
      <c r="I184" s="91">
        <f>G184*Q$6</f>
        <v>0.21402360000000001</v>
      </c>
      <c r="J184" s="134" t="s">
        <v>198</v>
      </c>
      <c r="K184" s="90" t="s">
        <v>92</v>
      </c>
      <c r="L184" s="90" t="s">
        <v>237</v>
      </c>
      <c r="M184" s="90">
        <v>25.3</v>
      </c>
      <c r="N184" s="90">
        <v>0.8</v>
      </c>
      <c r="O184" s="109">
        <f>SUMPRODUCT(M184:M187,N184:N187)*$Q$7</f>
        <v>34.239936159954006</v>
      </c>
      <c r="P184" s="91">
        <f t="shared" ref="P184" si="103">H184+I184+O184</f>
        <v>215.997981759954</v>
      </c>
      <c r="Q184" s="91">
        <f t="shared" ref="Q184" si="104">O184*E184</f>
        <v>2.6707150204764125</v>
      </c>
      <c r="R184" s="91">
        <f t="shared" ref="R184" si="105">P184*E184</f>
        <v>16.847842577276413</v>
      </c>
    </row>
    <row r="185" spans="1:18" s="3" customFormat="1" ht="20.25" customHeight="1">
      <c r="A185" s="111"/>
      <c r="B185" s="111"/>
      <c r="C185" s="116"/>
      <c r="D185" s="111"/>
      <c r="E185" s="176"/>
      <c r="F185" s="111"/>
      <c r="G185" s="111"/>
      <c r="H185" s="117"/>
      <c r="I185" s="117"/>
      <c r="J185" s="135" t="s">
        <v>218</v>
      </c>
      <c r="K185" s="111" t="s">
        <v>92</v>
      </c>
      <c r="L185" s="111" t="s">
        <v>238</v>
      </c>
      <c r="M185" s="111">
        <v>39</v>
      </c>
      <c r="N185" s="111">
        <v>0.17599999999999999</v>
      </c>
      <c r="O185" s="111"/>
      <c r="P185" s="111"/>
      <c r="Q185" s="111"/>
      <c r="R185" s="111"/>
    </row>
    <row r="186" spans="1:18" s="3" customFormat="1" ht="20.25" customHeight="1">
      <c r="A186" s="111"/>
      <c r="B186" s="111"/>
      <c r="C186" s="116"/>
      <c r="D186" s="111"/>
      <c r="E186" s="176"/>
      <c r="F186" s="111"/>
      <c r="G186" s="111"/>
      <c r="H186" s="117"/>
      <c r="I186" s="117"/>
      <c r="J186" s="135" t="s">
        <v>199</v>
      </c>
      <c r="K186" s="111" t="s">
        <v>92</v>
      </c>
      <c r="L186" s="111" t="s">
        <v>239</v>
      </c>
      <c r="M186" s="111">
        <v>0.14000000000000001</v>
      </c>
      <c r="N186" s="111">
        <v>0.28699999999999998</v>
      </c>
      <c r="O186" s="111"/>
      <c r="P186" s="111"/>
      <c r="Q186" s="111"/>
      <c r="R186" s="111"/>
    </row>
    <row r="187" spans="1:18" s="3" customFormat="1" ht="20.25" customHeight="1">
      <c r="A187" s="89"/>
      <c r="B187" s="89"/>
      <c r="C187" s="118"/>
      <c r="D187" s="89"/>
      <c r="E187" s="177"/>
      <c r="F187" s="89"/>
      <c r="G187" s="89"/>
      <c r="H187" s="119"/>
      <c r="I187" s="119"/>
      <c r="J187" s="76" t="s">
        <v>152</v>
      </c>
      <c r="K187" s="89" t="s">
        <v>92</v>
      </c>
      <c r="L187" s="93" t="s">
        <v>225</v>
      </c>
      <c r="M187" s="89">
        <v>2.1</v>
      </c>
      <c r="N187" s="89">
        <v>1.05</v>
      </c>
      <c r="O187" s="89"/>
      <c r="P187" s="89"/>
      <c r="Q187" s="89"/>
      <c r="R187" s="89"/>
    </row>
    <row r="188" spans="1:18" s="3" customFormat="1" ht="33" customHeight="1">
      <c r="A188" s="121">
        <v>4</v>
      </c>
      <c r="B188" s="122" t="s">
        <v>361</v>
      </c>
      <c r="C188" s="123" t="s">
        <v>363</v>
      </c>
      <c r="D188" s="121" t="s">
        <v>90</v>
      </c>
      <c r="E188" s="200">
        <v>0.52</v>
      </c>
      <c r="F188" s="121">
        <v>46.4</v>
      </c>
      <c r="G188" s="121">
        <v>6.8</v>
      </c>
      <c r="H188" s="233">
        <f>F188*Q$5</f>
        <v>108.83259200000001</v>
      </c>
      <c r="I188" s="233">
        <f>G188*Q$6</f>
        <v>20.790863999999999</v>
      </c>
      <c r="J188" s="123" t="s">
        <v>295</v>
      </c>
      <c r="K188" s="121" t="s">
        <v>81</v>
      </c>
      <c r="L188" s="196" t="s">
        <v>296</v>
      </c>
      <c r="M188" s="121">
        <v>1.78</v>
      </c>
      <c r="N188" s="231">
        <v>25.5</v>
      </c>
      <c r="O188" s="247">
        <f>SUMPRODUCT(M188:M189,N188:N189)*$Q$7</f>
        <v>54.376731058103999</v>
      </c>
      <c r="P188" s="124">
        <f>H188+I188+O188</f>
        <v>184.00018705810402</v>
      </c>
      <c r="Q188" s="124">
        <f>O188*E188</f>
        <v>28.275900150214081</v>
      </c>
      <c r="R188" s="124">
        <f>P188*E188</f>
        <v>95.680097270214091</v>
      </c>
    </row>
    <row r="189" spans="1:18" s="3" customFormat="1" ht="21" customHeight="1">
      <c r="A189" s="128"/>
      <c r="B189" s="188"/>
      <c r="C189" s="197"/>
      <c r="D189" s="128"/>
      <c r="E189" s="184"/>
      <c r="F189" s="128"/>
      <c r="G189" s="128"/>
      <c r="H189" s="246"/>
      <c r="I189" s="246"/>
      <c r="J189" s="76" t="s">
        <v>362</v>
      </c>
      <c r="K189" s="235" t="s">
        <v>91</v>
      </c>
      <c r="L189" s="235" t="s">
        <v>374</v>
      </c>
      <c r="M189" s="235">
        <v>5.28</v>
      </c>
      <c r="N189" s="235">
        <v>0.23100000000000001</v>
      </c>
      <c r="O189" s="198"/>
      <c r="P189" s="199"/>
      <c r="Q189" s="199"/>
      <c r="R189" s="199"/>
    </row>
    <row r="190" spans="1:18" s="3" customFormat="1" ht="37.5" customHeight="1">
      <c r="A190" s="231">
        <v>5</v>
      </c>
      <c r="B190" s="120" t="s">
        <v>346</v>
      </c>
      <c r="C190" s="237" t="s">
        <v>364</v>
      </c>
      <c r="D190" s="231" t="s">
        <v>91</v>
      </c>
      <c r="E190" s="243">
        <v>52</v>
      </c>
      <c r="F190" s="231">
        <v>0.56999999999999995</v>
      </c>
      <c r="G190" s="231"/>
      <c r="H190" s="233">
        <f>F190*Q$5</f>
        <v>1.3369521</v>
      </c>
      <c r="I190" s="233"/>
      <c r="J190" s="237" t="s">
        <v>348</v>
      </c>
      <c r="K190" s="231" t="s">
        <v>92</v>
      </c>
      <c r="L190" s="231" t="s">
        <v>237</v>
      </c>
      <c r="M190" s="231">
        <v>0.16500000000000001</v>
      </c>
      <c r="N190" s="231">
        <v>0.8</v>
      </c>
      <c r="O190" s="247">
        <f>SUMPRODUCT(M190:M192,N190:N192)*$Q$7</f>
        <v>0.18156422988900003</v>
      </c>
      <c r="P190" s="233">
        <f t="shared" ref="P190" si="106">H190+I190+O190</f>
        <v>1.5185163298890001</v>
      </c>
      <c r="Q190" s="233">
        <f t="shared" ref="Q190" si="107">O190*E190</f>
        <v>9.4413399542280025</v>
      </c>
      <c r="R190" s="233">
        <f t="shared" ref="R190" si="108">P190*E190</f>
        <v>78.96284915422801</v>
      </c>
    </row>
    <row r="191" spans="1:18" s="3" customFormat="1" ht="18" customHeight="1">
      <c r="A191" s="111"/>
      <c r="B191" s="111"/>
      <c r="C191" s="111"/>
      <c r="D191" s="111"/>
      <c r="E191" s="176"/>
      <c r="F191" s="111"/>
      <c r="G191" s="111"/>
      <c r="H191" s="111"/>
      <c r="I191" s="111"/>
      <c r="J191" s="116" t="s">
        <v>349</v>
      </c>
      <c r="K191" s="125" t="s">
        <v>92</v>
      </c>
      <c r="L191" s="172"/>
      <c r="M191" s="111">
        <v>1.7000000000000001E-2</v>
      </c>
      <c r="N191" s="111">
        <v>1.2</v>
      </c>
      <c r="O191" s="245"/>
      <c r="P191" s="245"/>
      <c r="Q191" s="245"/>
      <c r="R191" s="245"/>
    </row>
    <row r="192" spans="1:18" s="3" customFormat="1" ht="18" customHeight="1">
      <c r="A192" s="235"/>
      <c r="B192" s="235"/>
      <c r="C192" s="235"/>
      <c r="D192" s="235"/>
      <c r="E192" s="234"/>
      <c r="F192" s="235"/>
      <c r="G192" s="235"/>
      <c r="H192" s="235"/>
      <c r="I192" s="235"/>
      <c r="J192" s="238" t="s">
        <v>350</v>
      </c>
      <c r="K192" s="235" t="s">
        <v>92</v>
      </c>
      <c r="L192" s="235" t="s">
        <v>353</v>
      </c>
      <c r="M192" s="235">
        <v>5.0000000000000001E-3</v>
      </c>
      <c r="N192" s="235">
        <v>0.64600000000000002</v>
      </c>
      <c r="O192" s="235"/>
      <c r="P192" s="235"/>
      <c r="Q192" s="246"/>
      <c r="R192" s="235"/>
    </row>
    <row r="193" spans="1:18" s="3" customFormat="1" ht="23.25" customHeight="1">
      <c r="A193" s="98"/>
      <c r="B193" s="98"/>
      <c r="C193" s="107" t="s">
        <v>365</v>
      </c>
      <c r="D193" s="98"/>
      <c r="E193" s="100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88"/>
      <c r="R193" s="98"/>
    </row>
    <row r="194" spans="1:18" s="3" customFormat="1" ht="70.5" customHeight="1">
      <c r="A194" s="98">
        <v>1</v>
      </c>
      <c r="B194" s="92" t="s">
        <v>271</v>
      </c>
      <c r="C194" s="95" t="s">
        <v>366</v>
      </c>
      <c r="D194" s="98" t="s">
        <v>81</v>
      </c>
      <c r="E194" s="100">
        <v>4.3150000000000004</v>
      </c>
      <c r="F194" s="98">
        <v>1.62</v>
      </c>
      <c r="G194" s="98"/>
      <c r="H194" s="91">
        <f t="shared" ref="H194" si="109">F194*Q$5</f>
        <v>3.7997586000000005</v>
      </c>
      <c r="I194" s="91"/>
      <c r="J194" s="95" t="s">
        <v>181</v>
      </c>
      <c r="K194" s="98" t="s">
        <v>81</v>
      </c>
      <c r="L194" s="98" t="s">
        <v>182</v>
      </c>
      <c r="M194" s="98">
        <v>1.02</v>
      </c>
      <c r="N194" s="98">
        <v>26</v>
      </c>
      <c r="O194" s="88">
        <f>N194*M194*$Q$7</f>
        <v>30.939300756000002</v>
      </c>
      <c r="P194" s="88">
        <f>H194+I194+O194</f>
        <v>34.739059355999999</v>
      </c>
      <c r="Q194" s="88">
        <f>O194*E194</f>
        <v>133.50308276214002</v>
      </c>
      <c r="R194" s="88">
        <f>P194*E194</f>
        <v>149.89904112114002</v>
      </c>
    </row>
    <row r="195" spans="1:18" s="3" customFormat="1" ht="48.75" customHeight="1">
      <c r="A195" s="98">
        <v>2</v>
      </c>
      <c r="B195" s="92" t="s">
        <v>80</v>
      </c>
      <c r="C195" s="95" t="s">
        <v>273</v>
      </c>
      <c r="D195" s="98" t="s">
        <v>91</v>
      </c>
      <c r="E195" s="96">
        <v>86.3</v>
      </c>
      <c r="F195" s="98"/>
      <c r="G195" s="98"/>
      <c r="H195" s="88"/>
      <c r="I195" s="148"/>
      <c r="J195" s="95" t="s">
        <v>274</v>
      </c>
      <c r="K195" s="98" t="s">
        <v>91</v>
      </c>
      <c r="L195" s="92" t="s">
        <v>272</v>
      </c>
      <c r="M195" s="98">
        <v>1</v>
      </c>
      <c r="N195" s="98">
        <v>0.438</v>
      </c>
      <c r="O195" s="88">
        <f>N195*M195*$Q$7</f>
        <v>0.51098845140000004</v>
      </c>
      <c r="P195" s="88">
        <f>H195+I195+O195</f>
        <v>0.51098845140000004</v>
      </c>
      <c r="Q195" s="88">
        <f>O195*E195</f>
        <v>44.098303355820001</v>
      </c>
      <c r="R195" s="88">
        <f>P195*E195</f>
        <v>44.098303355820001</v>
      </c>
    </row>
    <row r="196" spans="1:18" s="3" customFormat="1" ht="38.25" customHeight="1">
      <c r="A196" s="90">
        <v>3</v>
      </c>
      <c r="B196" s="112" t="s">
        <v>367</v>
      </c>
      <c r="C196" s="94" t="s">
        <v>368</v>
      </c>
      <c r="D196" s="111" t="s">
        <v>91</v>
      </c>
      <c r="E196" s="90">
        <v>76</v>
      </c>
      <c r="F196" s="90">
        <v>2.15</v>
      </c>
      <c r="G196" s="90">
        <v>3.5999999999999997E-2</v>
      </c>
      <c r="H196" s="91">
        <f>F196*Q$5</f>
        <v>5.0428895000000002</v>
      </c>
      <c r="I196" s="91">
        <f>G196*Q$6</f>
        <v>0.11006927999999999</v>
      </c>
      <c r="J196" s="94" t="s">
        <v>369</v>
      </c>
      <c r="K196" s="111" t="s">
        <v>91</v>
      </c>
      <c r="L196" s="90" t="s">
        <v>375</v>
      </c>
      <c r="M196" s="90">
        <v>1</v>
      </c>
      <c r="N196" s="90">
        <v>4.9580000000000002</v>
      </c>
      <c r="O196" s="109">
        <f>SUMPRODUCT(M196:M197,N196:N197)*$Q$7</f>
        <v>6.6766824369000002</v>
      </c>
      <c r="P196" s="91">
        <f>H196+I196+O196</f>
        <v>11.829641216900001</v>
      </c>
      <c r="Q196" s="91">
        <f>O196*E196</f>
        <v>507.42786520440001</v>
      </c>
      <c r="R196" s="91">
        <f>P196*E196</f>
        <v>899.05273248440005</v>
      </c>
    </row>
    <row r="197" spans="1:18" s="3" customFormat="1" ht="24" customHeight="1">
      <c r="A197" s="89"/>
      <c r="B197" s="93"/>
      <c r="C197" s="118"/>
      <c r="D197" s="89"/>
      <c r="E197" s="89"/>
      <c r="F197" s="89"/>
      <c r="G197" s="89"/>
      <c r="H197" s="117"/>
      <c r="I197" s="117"/>
      <c r="J197" s="118" t="s">
        <v>295</v>
      </c>
      <c r="K197" s="89" t="s">
        <v>81</v>
      </c>
      <c r="L197" s="151" t="s">
        <v>296</v>
      </c>
      <c r="M197" s="89">
        <v>0.03</v>
      </c>
      <c r="N197" s="89">
        <v>25.5</v>
      </c>
      <c r="O197" s="133"/>
      <c r="P197" s="119"/>
      <c r="Q197" s="119"/>
      <c r="R197" s="119"/>
    </row>
    <row r="198" spans="1:18" s="3" customFormat="1" ht="51.75" customHeight="1">
      <c r="A198" s="90">
        <v>4</v>
      </c>
      <c r="B198" s="120" t="s">
        <v>335</v>
      </c>
      <c r="C198" s="94" t="s">
        <v>370</v>
      </c>
      <c r="D198" s="90" t="s">
        <v>91</v>
      </c>
      <c r="E198" s="144">
        <v>27.2</v>
      </c>
      <c r="F198" s="90">
        <f>6.7-3.12</f>
        <v>3.58</v>
      </c>
      <c r="G198" s="90">
        <f>0.15-0.07</f>
        <v>7.9999999999999988E-2</v>
      </c>
      <c r="H198" s="91">
        <f>F198*Q$5</f>
        <v>8.3969974000000001</v>
      </c>
      <c r="I198" s="91">
        <f>G198*Q$6</f>
        <v>0.24459839999999997</v>
      </c>
      <c r="J198" s="94" t="s">
        <v>369</v>
      </c>
      <c r="K198" s="90" t="s">
        <v>91</v>
      </c>
      <c r="L198" s="90" t="s">
        <v>375</v>
      </c>
      <c r="M198" s="90">
        <v>0.98</v>
      </c>
      <c r="N198" s="90">
        <v>4.9580000000000002</v>
      </c>
      <c r="O198" s="109">
        <f>SUMPRODUCT(M198:M199,N198:N199)*$Q$7</f>
        <v>6.7394943506520004</v>
      </c>
      <c r="P198" s="91">
        <f>H198+I198+O198</f>
        <v>15.381090150652</v>
      </c>
      <c r="Q198" s="91">
        <f>O198*E198</f>
        <v>183.3142463377344</v>
      </c>
      <c r="R198" s="91">
        <f>P198*E198</f>
        <v>418.36565209773437</v>
      </c>
    </row>
    <row r="199" spans="1:18" s="3" customFormat="1" ht="21.75" customHeight="1">
      <c r="A199" s="89"/>
      <c r="B199" s="93"/>
      <c r="C199" s="118"/>
      <c r="D199" s="89"/>
      <c r="E199" s="201"/>
      <c r="F199" s="89"/>
      <c r="G199" s="89"/>
      <c r="H199" s="119"/>
      <c r="I199" s="119"/>
      <c r="J199" s="118" t="s">
        <v>295</v>
      </c>
      <c r="K199" s="128" t="s">
        <v>81</v>
      </c>
      <c r="L199" s="151" t="s">
        <v>296</v>
      </c>
      <c r="M199" s="89">
        <v>3.5999999999999997E-2</v>
      </c>
      <c r="N199" s="89">
        <v>25.5</v>
      </c>
      <c r="O199" s="119"/>
      <c r="P199" s="119"/>
      <c r="Q199" s="119"/>
      <c r="R199" s="119"/>
    </row>
    <row r="200" spans="1:18" s="3" customFormat="1" ht="20.25" customHeight="1">
      <c r="C200" s="3" t="s">
        <v>6</v>
      </c>
      <c r="Q200" s="26"/>
      <c r="R200" s="26">
        <f>SUM(R15:R199)</f>
        <v>45852.245749964342</v>
      </c>
    </row>
    <row r="201" spans="1:18" s="3" customFormat="1" ht="20.25" customHeight="1">
      <c r="C201" s="3" t="s">
        <v>371</v>
      </c>
      <c r="Q201" s="26"/>
      <c r="R201" s="26">
        <f>R200*13.3%</f>
        <v>6098.3486847452577</v>
      </c>
    </row>
    <row r="202" spans="1:18" s="3" customFormat="1" ht="20.25" customHeight="1">
      <c r="C202" s="3" t="s">
        <v>6</v>
      </c>
      <c r="Q202" s="26"/>
      <c r="R202" s="26">
        <f>R201+R200</f>
        <v>51950.594434709601</v>
      </c>
    </row>
    <row r="203" spans="1:18" s="3" customFormat="1" ht="20.25" customHeight="1">
      <c r="C203" s="3" t="s">
        <v>372</v>
      </c>
      <c r="Q203" s="26"/>
      <c r="R203" s="26">
        <f>R202*11%</f>
        <v>5714.5653878180565</v>
      </c>
    </row>
    <row r="204" spans="1:18" s="3" customFormat="1" ht="20.25" customHeight="1">
      <c r="C204" s="3" t="s">
        <v>6</v>
      </c>
      <c r="Q204" s="26"/>
      <c r="R204" s="26">
        <f>R203+R202</f>
        <v>57665.159822527654</v>
      </c>
    </row>
    <row r="205" spans="1:18" s="3" customFormat="1" ht="20.25" customHeight="1">
      <c r="D205" s="202" t="s">
        <v>373</v>
      </c>
      <c r="E205" s="202"/>
      <c r="F205" s="202"/>
      <c r="G205" s="202"/>
      <c r="H205" s="202"/>
      <c r="I205" s="202"/>
      <c r="J205" s="202"/>
      <c r="K205" s="202"/>
      <c r="L205" s="202"/>
      <c r="M205" s="202"/>
      <c r="N205" s="202"/>
      <c r="O205" s="202"/>
      <c r="Q205" s="26"/>
    </row>
    <row r="206" spans="1:18" s="3" customFormat="1"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27"/>
      <c r="R206" s="87"/>
    </row>
    <row r="207" spans="1:18" s="3" customFormat="1">
      <c r="E207" s="57"/>
      <c r="Q207" s="26"/>
    </row>
    <row r="208" spans="1:18" s="3" customFormat="1">
      <c r="E208" s="57"/>
      <c r="Q208" s="26"/>
    </row>
    <row r="209" spans="1:18" s="3" customFormat="1">
      <c r="E209" s="57"/>
      <c r="Q209" s="26"/>
    </row>
    <row r="210" spans="1:18" s="3" customFormat="1">
      <c r="E210" s="57"/>
      <c r="Q210" s="26"/>
    </row>
    <row r="211" spans="1:18" s="3" customFormat="1">
      <c r="E211" s="57"/>
      <c r="Q211" s="26"/>
    </row>
    <row r="212" spans="1:18" s="3" customFormat="1">
      <c r="E212" s="57"/>
      <c r="Q212" s="26"/>
    </row>
    <row r="213" spans="1:18" s="3" customFormat="1">
      <c r="E213" s="57"/>
      <c r="Q213" s="26"/>
    </row>
    <row r="214" spans="1:18" s="3" customFormat="1">
      <c r="E214" s="57"/>
      <c r="Q214" s="26"/>
    </row>
    <row r="215" spans="1:18" s="3" customFormat="1">
      <c r="E215" s="57"/>
      <c r="Q215" s="26"/>
    </row>
    <row r="216" spans="1:18" s="3" customFormat="1">
      <c r="E216" s="57"/>
      <c r="Q216" s="26"/>
    </row>
    <row r="217" spans="1:18" s="3" customFormat="1">
      <c r="A217" s="1"/>
      <c r="B217" s="1"/>
      <c r="C217" s="1"/>
      <c r="D217" s="1"/>
      <c r="E217" s="5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7"/>
      <c r="R217" s="1"/>
    </row>
    <row r="218" spans="1:18" s="3" customFormat="1">
      <c r="A218" s="1"/>
      <c r="B218" s="1"/>
      <c r="C218" s="1"/>
      <c r="D218" s="1"/>
      <c r="E218" s="5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7"/>
      <c r="R218" s="1"/>
    </row>
    <row r="219" spans="1:18" s="3" customFormat="1">
      <c r="A219" s="1"/>
      <c r="B219" s="1"/>
      <c r="C219" s="1"/>
      <c r="D219" s="1"/>
      <c r="E219" s="5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7"/>
      <c r="R219" s="1"/>
    </row>
    <row r="220" spans="1:18" s="3" customFormat="1">
      <c r="A220" s="1"/>
      <c r="B220" s="1"/>
      <c r="C220" s="1"/>
      <c r="D220" s="1"/>
      <c r="E220" s="5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7"/>
      <c r="R220" s="1"/>
    </row>
    <row r="221" spans="1:18" s="3" customFormat="1">
      <c r="A221" s="1"/>
      <c r="B221" s="1"/>
      <c r="C221" s="1"/>
      <c r="D221" s="1"/>
      <c r="E221" s="5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7"/>
      <c r="R221" s="1"/>
    </row>
    <row r="222" spans="1:18" s="3" customFormat="1">
      <c r="A222" s="1"/>
      <c r="B222" s="1"/>
      <c r="C222" s="1"/>
      <c r="D222" s="1"/>
      <c r="E222" s="5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7"/>
      <c r="R222" s="1"/>
    </row>
    <row r="223" spans="1:18" s="3" customFormat="1">
      <c r="A223" s="1"/>
      <c r="B223" s="1"/>
      <c r="C223" s="1"/>
      <c r="D223" s="1"/>
      <c r="E223" s="5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7"/>
      <c r="R223" s="1"/>
    </row>
    <row r="224" spans="1:18" s="3" customFormat="1">
      <c r="A224" s="1"/>
      <c r="B224" s="1"/>
      <c r="C224" s="1"/>
      <c r="D224" s="1"/>
      <c r="E224" s="5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7"/>
      <c r="R224" s="1"/>
    </row>
    <row r="225" spans="1:18" s="3" customFormat="1">
      <c r="A225" s="1"/>
      <c r="B225" s="1"/>
      <c r="C225" s="1"/>
      <c r="D225" s="1"/>
      <c r="E225" s="5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7"/>
      <c r="R225" s="1"/>
    </row>
    <row r="226" spans="1:18" s="3" customFormat="1">
      <c r="A226" s="1"/>
      <c r="B226" s="1"/>
      <c r="C226" s="1"/>
      <c r="D226" s="1"/>
      <c r="E226" s="5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7"/>
      <c r="R226" s="1"/>
    </row>
    <row r="227" spans="1:18" s="3" customFormat="1">
      <c r="A227" s="1"/>
      <c r="B227" s="1"/>
      <c r="C227" s="1"/>
      <c r="D227" s="1"/>
      <c r="E227" s="5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7"/>
      <c r="R227" s="1"/>
    </row>
    <row r="228" spans="1:18" s="3" customFormat="1">
      <c r="A228" s="1"/>
      <c r="B228" s="1"/>
      <c r="C228" s="1"/>
      <c r="D228" s="1"/>
      <c r="E228" s="5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7"/>
      <c r="R228" s="1"/>
    </row>
    <row r="229" spans="1:18" s="3" customFormat="1">
      <c r="A229" s="1"/>
      <c r="B229" s="1"/>
      <c r="C229" s="1"/>
      <c r="D229" s="1"/>
      <c r="E229" s="5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7"/>
      <c r="R229" s="1"/>
    </row>
    <row r="230" spans="1:18" s="3" customFormat="1">
      <c r="A230" s="1"/>
      <c r="B230" s="1"/>
      <c r="C230" s="1"/>
      <c r="D230" s="1"/>
      <c r="E230" s="5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7"/>
      <c r="R230" s="1"/>
    </row>
    <row r="231" spans="1:18" s="3" customFormat="1">
      <c r="A231" s="1"/>
      <c r="B231" s="1"/>
      <c r="C231" s="1"/>
      <c r="D231" s="1"/>
      <c r="E231" s="5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7"/>
      <c r="R231" s="1"/>
    </row>
    <row r="232" spans="1:18" s="3" customFormat="1">
      <c r="A232" s="1"/>
      <c r="B232" s="1"/>
      <c r="C232" s="1"/>
      <c r="D232" s="1"/>
      <c r="E232" s="5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7"/>
      <c r="R232" s="1"/>
    </row>
    <row r="233" spans="1:18" s="3" customFormat="1">
      <c r="A233" s="1"/>
      <c r="B233" s="1"/>
      <c r="C233" s="1"/>
      <c r="D233" s="1"/>
      <c r="E233" s="5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7"/>
      <c r="R233" s="1"/>
    </row>
    <row r="234" spans="1:18" s="3" customFormat="1">
      <c r="A234" s="1"/>
      <c r="B234" s="1"/>
      <c r="C234" s="1"/>
      <c r="D234" s="1"/>
      <c r="E234" s="5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7"/>
      <c r="R234" s="1"/>
    </row>
    <row r="235" spans="1:18" s="3" customFormat="1">
      <c r="A235" s="1"/>
      <c r="B235" s="1"/>
      <c r="C235" s="1"/>
      <c r="D235" s="1"/>
      <c r="E235" s="5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7"/>
      <c r="R235" s="1"/>
    </row>
    <row r="236" spans="1:18" s="3" customFormat="1">
      <c r="A236" s="1"/>
      <c r="B236" s="1"/>
      <c r="C236" s="1"/>
      <c r="D236" s="1"/>
      <c r="E236" s="5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7"/>
      <c r="R236" s="1"/>
    </row>
    <row r="237" spans="1:18" s="3" customFormat="1">
      <c r="A237" s="1"/>
      <c r="B237" s="1"/>
      <c r="C237" s="1"/>
      <c r="D237" s="1"/>
      <c r="E237" s="5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7"/>
      <c r="R237" s="1"/>
    </row>
    <row r="238" spans="1:18" s="3" customFormat="1">
      <c r="A238" s="1"/>
      <c r="B238" s="1"/>
      <c r="C238" s="1"/>
      <c r="D238" s="1"/>
      <c r="E238" s="5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7"/>
      <c r="R238" s="1"/>
    </row>
    <row r="239" spans="1:18" s="3" customFormat="1">
      <c r="A239" s="1"/>
      <c r="B239" s="1"/>
      <c r="C239" s="1"/>
      <c r="D239" s="1"/>
      <c r="E239" s="5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7"/>
      <c r="R239" s="1"/>
    </row>
    <row r="240" spans="1:18" s="3" customFormat="1">
      <c r="A240" s="1"/>
      <c r="B240" s="1"/>
      <c r="C240" s="1"/>
      <c r="D240" s="1"/>
      <c r="E240" s="5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7"/>
      <c r="R240" s="1"/>
    </row>
    <row r="241" spans="1:18" s="3" customFormat="1">
      <c r="A241" s="1"/>
      <c r="B241" s="1"/>
      <c r="C241" s="1"/>
      <c r="D241" s="1"/>
      <c r="E241" s="5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7"/>
      <c r="R241" s="1"/>
    </row>
    <row r="242" spans="1:18" s="3" customFormat="1">
      <c r="A242" s="1"/>
      <c r="B242" s="1"/>
      <c r="C242" s="1"/>
      <c r="D242" s="1"/>
      <c r="E242" s="5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7"/>
      <c r="R242" s="1"/>
    </row>
    <row r="243" spans="1:18" s="3" customFormat="1">
      <c r="A243" s="1"/>
      <c r="B243" s="1"/>
      <c r="C243" s="1"/>
      <c r="D243" s="1"/>
      <c r="E243" s="5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7"/>
      <c r="R243" s="1"/>
    </row>
    <row r="244" spans="1:18" s="3" customFormat="1">
      <c r="A244" s="1"/>
      <c r="B244" s="1"/>
      <c r="C244" s="1"/>
      <c r="D244" s="1"/>
      <c r="E244" s="5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7"/>
      <c r="R244" s="1"/>
    </row>
    <row r="245" spans="1:18" s="3" customFormat="1">
      <c r="A245" s="1"/>
      <c r="B245" s="1"/>
      <c r="C245" s="1"/>
      <c r="D245" s="1"/>
      <c r="E245" s="5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7"/>
      <c r="R245" s="1"/>
    </row>
    <row r="246" spans="1:18" s="3" customFormat="1">
      <c r="A246" s="1"/>
      <c r="B246" s="1"/>
      <c r="C246" s="1"/>
      <c r="D246" s="1"/>
      <c r="E246" s="5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7"/>
      <c r="R246" s="1"/>
    </row>
    <row r="247" spans="1:18" s="3" customFormat="1">
      <c r="A247" s="1"/>
      <c r="B247" s="1"/>
      <c r="C247" s="1"/>
      <c r="D247" s="1"/>
      <c r="E247" s="5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7"/>
      <c r="R247" s="1"/>
    </row>
    <row r="248" spans="1:18" s="3" customFormat="1">
      <c r="A248" s="1"/>
      <c r="B248" s="1"/>
      <c r="C248" s="1"/>
      <c r="D248" s="1"/>
      <c r="E248" s="5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7"/>
      <c r="R248" s="1"/>
    </row>
    <row r="249" spans="1:18" s="3" customFormat="1">
      <c r="A249" s="1"/>
      <c r="B249" s="1"/>
      <c r="C249" s="1"/>
      <c r="D249" s="1"/>
      <c r="E249" s="5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7"/>
      <c r="R249" s="1"/>
    </row>
    <row r="250" spans="1:18" s="3" customFormat="1">
      <c r="A250" s="1"/>
      <c r="B250" s="1"/>
      <c r="C250" s="1"/>
      <c r="D250" s="1"/>
      <c r="E250" s="5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7"/>
      <c r="R250" s="1"/>
    </row>
    <row r="251" spans="1:18" s="3" customFormat="1">
      <c r="A251" s="1"/>
      <c r="B251" s="1"/>
      <c r="C251" s="1"/>
      <c r="D251" s="1"/>
      <c r="E251" s="5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7"/>
      <c r="R251" s="1"/>
    </row>
    <row r="252" spans="1:18" s="3" customFormat="1">
      <c r="A252" s="1"/>
      <c r="B252" s="1"/>
      <c r="C252" s="1"/>
      <c r="D252" s="1"/>
      <c r="E252" s="5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7"/>
      <c r="R252" s="1"/>
    </row>
    <row r="253" spans="1:18" s="3" customFormat="1">
      <c r="A253" s="1"/>
      <c r="B253" s="1"/>
      <c r="C253" s="1"/>
      <c r="D253" s="1"/>
      <c r="E253" s="5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7"/>
      <c r="R253" s="1"/>
    </row>
    <row r="254" spans="1:18" s="3" customFormat="1">
      <c r="A254" s="1"/>
      <c r="B254" s="1"/>
      <c r="C254" s="1"/>
      <c r="D254" s="1"/>
      <c r="E254" s="5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7"/>
      <c r="R254" s="1"/>
    </row>
    <row r="255" spans="1:18" s="3" customFormat="1">
      <c r="A255" s="1"/>
      <c r="B255" s="1"/>
      <c r="C255" s="1"/>
      <c r="D255" s="1"/>
      <c r="E255" s="5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7"/>
      <c r="R255" s="1"/>
    </row>
    <row r="256" spans="1:18" s="3" customFormat="1">
      <c r="A256" s="1"/>
      <c r="B256" s="1"/>
      <c r="C256" s="1"/>
      <c r="D256" s="1"/>
      <c r="E256" s="5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7"/>
      <c r="R256" s="1"/>
    </row>
    <row r="257" spans="1:18" s="3" customFormat="1">
      <c r="A257" s="1"/>
      <c r="B257" s="1"/>
      <c r="C257" s="1"/>
      <c r="D257" s="1"/>
      <c r="E257" s="5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7"/>
      <c r="R257" s="1"/>
    </row>
    <row r="258" spans="1:18" s="3" customFormat="1">
      <c r="A258" s="1"/>
      <c r="B258" s="1"/>
      <c r="C258" s="1"/>
      <c r="D258" s="1"/>
      <c r="E258" s="5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7"/>
      <c r="R258" s="1"/>
    </row>
    <row r="259" spans="1:18" s="3" customFormat="1">
      <c r="A259" s="1"/>
      <c r="B259" s="1"/>
      <c r="C259" s="1"/>
      <c r="D259" s="1"/>
      <c r="E259" s="5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7"/>
      <c r="R259" s="1"/>
    </row>
    <row r="260" spans="1:18" s="3" customFormat="1">
      <c r="A260" s="1"/>
      <c r="B260" s="1"/>
      <c r="C260" s="1"/>
      <c r="D260" s="1"/>
      <c r="E260" s="5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7"/>
      <c r="R260" s="1"/>
    </row>
    <row r="261" spans="1:18" s="3" customFormat="1">
      <c r="A261" s="1"/>
      <c r="B261" s="1"/>
      <c r="C261" s="1"/>
      <c r="D261" s="1"/>
      <c r="E261" s="5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7"/>
      <c r="R261" s="1"/>
    </row>
    <row r="262" spans="1:18" s="3" customFormat="1">
      <c r="A262" s="1"/>
      <c r="B262" s="1"/>
      <c r="C262" s="1"/>
      <c r="D262" s="1"/>
      <c r="E262" s="5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7"/>
      <c r="R262" s="1"/>
    </row>
    <row r="263" spans="1:18" s="3" customFormat="1">
      <c r="A263" s="1"/>
      <c r="B263" s="1"/>
      <c r="C263" s="1"/>
      <c r="D263" s="1"/>
      <c r="E263" s="5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7"/>
      <c r="R263" s="1"/>
    </row>
    <row r="264" spans="1:18" s="3" customFormat="1">
      <c r="A264" s="1"/>
      <c r="B264" s="1"/>
      <c r="C264" s="1"/>
      <c r="D264" s="1"/>
      <c r="E264" s="5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7"/>
      <c r="R264" s="1"/>
    </row>
    <row r="265" spans="1:18" s="3" customFormat="1">
      <c r="A265" s="1"/>
      <c r="B265" s="1"/>
      <c r="C265" s="1"/>
      <c r="D265" s="1"/>
      <c r="E265" s="5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7"/>
      <c r="R265" s="1"/>
    </row>
    <row r="266" spans="1:18" s="3" customFormat="1">
      <c r="A266" s="1"/>
      <c r="B266" s="1"/>
      <c r="C266" s="1"/>
      <c r="D266" s="1"/>
      <c r="E266" s="5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7"/>
      <c r="R266" s="1"/>
    </row>
    <row r="267" spans="1:18" s="3" customFormat="1">
      <c r="A267" s="1"/>
      <c r="B267" s="1"/>
      <c r="C267" s="1"/>
      <c r="D267" s="1"/>
      <c r="E267" s="5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7"/>
      <c r="R267" s="1"/>
    </row>
    <row r="268" spans="1:18" s="3" customFormat="1">
      <c r="A268" s="1"/>
      <c r="B268" s="1"/>
      <c r="C268" s="1"/>
      <c r="D268" s="1"/>
      <c r="E268" s="5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7"/>
      <c r="R268" s="1"/>
    </row>
    <row r="269" spans="1:18" s="3" customFormat="1">
      <c r="A269" s="1"/>
      <c r="B269" s="1"/>
      <c r="C269" s="1"/>
      <c r="D269" s="1"/>
      <c r="E269" s="5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7"/>
      <c r="R269" s="1"/>
    </row>
    <row r="270" spans="1:18" s="3" customFormat="1">
      <c r="A270" s="1"/>
      <c r="B270" s="1"/>
      <c r="C270" s="1"/>
      <c r="D270" s="1"/>
      <c r="E270" s="5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7"/>
      <c r="R270" s="1"/>
    </row>
    <row r="271" spans="1:18" s="3" customFormat="1">
      <c r="A271" s="1"/>
      <c r="B271" s="1"/>
      <c r="C271" s="1"/>
      <c r="D271" s="1"/>
      <c r="E271" s="5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7"/>
      <c r="R271" s="1"/>
    </row>
    <row r="272" spans="1:18" s="3" customFormat="1">
      <c r="A272" s="1"/>
      <c r="B272" s="1"/>
      <c r="C272" s="1"/>
      <c r="D272" s="1"/>
      <c r="E272" s="5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7"/>
      <c r="R272" s="1"/>
    </row>
    <row r="273" spans="1:18" s="3" customFormat="1">
      <c r="A273" s="1"/>
      <c r="B273" s="1"/>
      <c r="C273" s="1"/>
      <c r="D273" s="1"/>
      <c r="E273" s="5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7"/>
      <c r="R273" s="1"/>
    </row>
    <row r="274" spans="1:18" s="3" customFormat="1">
      <c r="A274" s="1"/>
      <c r="B274" s="1"/>
      <c r="C274" s="1"/>
      <c r="D274" s="1"/>
      <c r="E274" s="5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7"/>
      <c r="R274" s="1"/>
    </row>
    <row r="275" spans="1:18" s="3" customFormat="1">
      <c r="A275" s="1"/>
      <c r="B275" s="1"/>
      <c r="C275" s="1"/>
      <c r="D275" s="1"/>
      <c r="E275" s="5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7"/>
      <c r="R275" s="1"/>
    </row>
    <row r="276" spans="1:18" s="3" customFormat="1">
      <c r="A276" s="1"/>
      <c r="B276" s="1"/>
      <c r="C276" s="1"/>
      <c r="D276" s="1"/>
      <c r="E276" s="5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7"/>
      <c r="R276" s="1"/>
    </row>
    <row r="277" spans="1:18" s="3" customFormat="1">
      <c r="A277" s="1"/>
      <c r="B277" s="1"/>
      <c r="C277" s="1"/>
      <c r="D277" s="1"/>
      <c r="E277" s="5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7"/>
      <c r="R277" s="1"/>
    </row>
    <row r="278" spans="1:18" s="3" customFormat="1">
      <c r="A278" s="1"/>
      <c r="B278" s="1"/>
      <c r="C278" s="1"/>
      <c r="D278" s="1"/>
      <c r="E278" s="5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7"/>
      <c r="R278" s="1"/>
    </row>
    <row r="279" spans="1:18" s="3" customFormat="1">
      <c r="A279" s="1"/>
      <c r="B279" s="1"/>
      <c r="C279" s="1"/>
      <c r="D279" s="1"/>
      <c r="E279" s="5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7"/>
      <c r="R279" s="1"/>
    </row>
    <row r="280" spans="1:18" s="3" customFormat="1">
      <c r="A280" s="1"/>
      <c r="B280" s="1"/>
      <c r="C280" s="1"/>
      <c r="D280" s="1"/>
      <c r="E280" s="5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7"/>
      <c r="R280" s="1"/>
    </row>
    <row r="281" spans="1:18" s="3" customFormat="1">
      <c r="A281" s="1"/>
      <c r="B281" s="1"/>
      <c r="C281" s="1"/>
      <c r="D281" s="1"/>
      <c r="E281" s="5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7"/>
      <c r="R281" s="1"/>
    </row>
    <row r="282" spans="1:18" s="3" customFormat="1">
      <c r="A282" s="1"/>
      <c r="B282" s="1"/>
      <c r="C282" s="1"/>
      <c r="D282" s="1"/>
      <c r="E282" s="5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7"/>
      <c r="R282" s="1"/>
    </row>
    <row r="283" spans="1:18" s="3" customFormat="1">
      <c r="A283" s="1"/>
      <c r="B283" s="1"/>
      <c r="C283" s="1"/>
      <c r="D283" s="1"/>
      <c r="E283" s="5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7"/>
      <c r="R283" s="1"/>
    </row>
    <row r="284" spans="1:18" s="3" customFormat="1">
      <c r="A284" s="1"/>
      <c r="B284" s="1"/>
      <c r="C284" s="1"/>
      <c r="D284" s="1"/>
      <c r="E284" s="5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7"/>
      <c r="R284" s="1"/>
    </row>
    <row r="285" spans="1:18" s="3" customFormat="1">
      <c r="A285" s="1"/>
      <c r="B285" s="1"/>
      <c r="C285" s="1"/>
      <c r="D285" s="1"/>
      <c r="E285" s="5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7"/>
      <c r="R285" s="1"/>
    </row>
    <row r="286" spans="1:18" s="3" customFormat="1">
      <c r="A286" s="1"/>
      <c r="B286" s="1"/>
      <c r="C286" s="1"/>
      <c r="D286" s="1"/>
      <c r="E286" s="5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7"/>
      <c r="R286" s="1"/>
    </row>
    <row r="287" spans="1:18" s="3" customFormat="1">
      <c r="A287" s="1"/>
      <c r="B287" s="1"/>
      <c r="C287" s="1"/>
      <c r="D287" s="1"/>
      <c r="E287" s="5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7"/>
      <c r="R287" s="1"/>
    </row>
    <row r="288" spans="1:18" s="3" customFormat="1">
      <c r="A288" s="1"/>
      <c r="B288" s="1"/>
      <c r="C288" s="1"/>
      <c r="D288" s="1"/>
      <c r="E288" s="5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7"/>
      <c r="R288" s="1"/>
    </row>
    <row r="289" spans="1:18" s="3" customFormat="1">
      <c r="A289" s="1"/>
      <c r="B289" s="1"/>
      <c r="C289" s="1"/>
      <c r="D289" s="1"/>
      <c r="E289" s="5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7"/>
      <c r="R289" s="1"/>
    </row>
    <row r="290" spans="1:18" s="3" customFormat="1">
      <c r="A290" s="1"/>
      <c r="B290" s="1"/>
      <c r="C290" s="1"/>
      <c r="D290" s="1"/>
      <c r="E290" s="5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7"/>
      <c r="R290" s="1"/>
    </row>
    <row r="291" spans="1:18" s="3" customFormat="1">
      <c r="A291" s="1"/>
      <c r="B291" s="1"/>
      <c r="C291" s="1"/>
      <c r="D291" s="1"/>
      <c r="E291" s="5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7"/>
      <c r="R291" s="1"/>
    </row>
    <row r="292" spans="1:18" s="3" customFormat="1">
      <c r="A292" s="1"/>
      <c r="B292" s="1"/>
      <c r="C292" s="1"/>
      <c r="D292" s="1"/>
      <c r="E292" s="5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7"/>
      <c r="R292" s="1"/>
    </row>
    <row r="293" spans="1:18" s="3" customFormat="1">
      <c r="A293" s="1"/>
      <c r="B293" s="1"/>
      <c r="C293" s="1"/>
      <c r="D293" s="1"/>
      <c r="E293" s="5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7"/>
      <c r="R293" s="1"/>
    </row>
    <row r="294" spans="1:18" s="3" customFormat="1">
      <c r="A294" s="1"/>
      <c r="B294" s="1"/>
      <c r="C294" s="1"/>
      <c r="D294" s="1"/>
      <c r="E294" s="5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7"/>
      <c r="R294" s="1"/>
    </row>
    <row r="295" spans="1:18" s="3" customFormat="1">
      <c r="A295" s="1"/>
      <c r="B295" s="1"/>
      <c r="C295" s="1"/>
      <c r="D295" s="1"/>
      <c r="E295" s="5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7"/>
      <c r="R295" s="1"/>
    </row>
    <row r="296" spans="1:18" s="3" customFormat="1">
      <c r="A296" s="1"/>
      <c r="B296" s="1"/>
      <c r="C296" s="1"/>
      <c r="D296" s="1"/>
      <c r="E296" s="5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7"/>
      <c r="R296" s="1"/>
    </row>
    <row r="297" spans="1:18" s="3" customFormat="1">
      <c r="A297" s="1"/>
      <c r="B297" s="1"/>
      <c r="C297" s="1"/>
      <c r="D297" s="1"/>
      <c r="E297" s="5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7"/>
      <c r="R297" s="1"/>
    </row>
    <row r="298" spans="1:18" s="3" customFormat="1">
      <c r="A298" s="1"/>
      <c r="B298" s="1"/>
      <c r="C298" s="1"/>
      <c r="D298" s="1"/>
      <c r="E298" s="5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7"/>
      <c r="R298" s="1"/>
    </row>
    <row r="299" spans="1:18" s="3" customFormat="1">
      <c r="A299" s="1"/>
      <c r="B299" s="1"/>
      <c r="C299" s="1"/>
      <c r="D299" s="1"/>
      <c r="E299" s="5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7"/>
      <c r="R299" s="1"/>
    </row>
    <row r="300" spans="1:18" s="3" customFormat="1">
      <c r="A300" s="1"/>
      <c r="B300" s="1"/>
      <c r="C300" s="1"/>
      <c r="D300" s="1"/>
      <c r="E300" s="5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7"/>
      <c r="R300" s="1"/>
    </row>
    <row r="301" spans="1:18" s="3" customFormat="1">
      <c r="A301" s="1"/>
      <c r="B301" s="1"/>
      <c r="C301" s="1"/>
      <c r="D301" s="1"/>
      <c r="E301" s="5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7"/>
      <c r="R301" s="1"/>
    </row>
    <row r="302" spans="1:18" s="3" customFormat="1">
      <c r="A302" s="1"/>
      <c r="B302" s="1"/>
      <c r="C302" s="1"/>
      <c r="D302" s="1"/>
      <c r="E302" s="5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7"/>
      <c r="R302" s="1"/>
    </row>
    <row r="303" spans="1:18" s="3" customFormat="1">
      <c r="A303" s="1"/>
      <c r="B303" s="1"/>
      <c r="C303" s="1"/>
      <c r="D303" s="1"/>
      <c r="E303" s="5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7"/>
      <c r="R303" s="1"/>
    </row>
    <row r="304" spans="1:18" s="3" customFormat="1">
      <c r="A304" s="1"/>
      <c r="B304" s="1"/>
      <c r="C304" s="1"/>
      <c r="D304" s="1"/>
      <c r="E304" s="5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7"/>
      <c r="R304" s="1"/>
    </row>
    <row r="305" spans="1:18" s="3" customFormat="1">
      <c r="A305" s="1"/>
      <c r="B305" s="1"/>
      <c r="C305" s="1"/>
      <c r="D305" s="1"/>
      <c r="E305" s="5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7"/>
      <c r="R305" s="1"/>
    </row>
    <row r="306" spans="1:18" s="3" customFormat="1">
      <c r="A306" s="1"/>
      <c r="B306" s="1"/>
      <c r="C306" s="1"/>
      <c r="D306" s="1"/>
      <c r="E306" s="5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7"/>
      <c r="R306" s="1"/>
    </row>
    <row r="307" spans="1:18" s="3" customFormat="1">
      <c r="A307" s="1"/>
      <c r="B307" s="1"/>
      <c r="C307" s="1"/>
      <c r="D307" s="1"/>
      <c r="E307" s="5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7"/>
      <c r="R307" s="1"/>
    </row>
    <row r="308" spans="1:18" s="3" customFormat="1">
      <c r="A308" s="1"/>
      <c r="B308" s="1"/>
      <c r="C308" s="1"/>
      <c r="D308" s="1"/>
      <c r="E308" s="5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7"/>
      <c r="R308" s="1"/>
    </row>
    <row r="309" spans="1:18" s="3" customFormat="1">
      <c r="A309" s="1"/>
      <c r="B309" s="1"/>
      <c r="C309" s="1"/>
      <c r="D309" s="1"/>
      <c r="E309" s="5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7"/>
      <c r="R309" s="1"/>
    </row>
    <row r="310" spans="1:18" s="3" customFormat="1">
      <c r="A310" s="1"/>
      <c r="B310" s="1"/>
      <c r="C310" s="1"/>
      <c r="D310" s="1"/>
      <c r="E310" s="5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7"/>
      <c r="R310" s="1"/>
    </row>
    <row r="311" spans="1:18" s="3" customFormat="1">
      <c r="A311" s="1"/>
      <c r="B311" s="1"/>
      <c r="C311" s="1"/>
      <c r="D311" s="1"/>
      <c r="E311" s="5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7"/>
      <c r="R311" s="1"/>
    </row>
    <row r="312" spans="1:18" s="3" customFormat="1">
      <c r="A312" s="1"/>
      <c r="B312" s="1"/>
      <c r="C312" s="1"/>
      <c r="D312" s="1"/>
      <c r="E312" s="5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7"/>
      <c r="R312" s="1"/>
    </row>
    <row r="313" spans="1:18" s="3" customFormat="1">
      <c r="A313" s="1"/>
      <c r="B313" s="1"/>
      <c r="C313" s="1"/>
      <c r="D313" s="1"/>
      <c r="E313" s="5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7"/>
      <c r="R313" s="1"/>
    </row>
    <row r="314" spans="1:18" s="3" customFormat="1">
      <c r="A314" s="1"/>
      <c r="B314" s="1"/>
      <c r="C314" s="1"/>
      <c r="D314" s="1"/>
      <c r="E314" s="5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7"/>
      <c r="R314" s="1"/>
    </row>
    <row r="315" spans="1:18" s="3" customFormat="1">
      <c r="A315" s="1"/>
      <c r="B315" s="1"/>
      <c r="C315" s="1"/>
      <c r="D315" s="1"/>
      <c r="E315" s="5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7"/>
      <c r="R315" s="1"/>
    </row>
    <row r="316" spans="1:18" s="3" customFormat="1">
      <c r="A316" s="1"/>
      <c r="B316" s="1"/>
      <c r="C316" s="1"/>
      <c r="D316" s="1"/>
      <c r="E316" s="5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7"/>
      <c r="R316" s="1"/>
    </row>
    <row r="317" spans="1:18" s="3" customFormat="1">
      <c r="A317" s="1"/>
      <c r="B317" s="1"/>
      <c r="C317" s="1"/>
      <c r="D317" s="1"/>
      <c r="E317" s="5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7"/>
      <c r="R317" s="1"/>
    </row>
    <row r="318" spans="1:18" s="3" customFormat="1">
      <c r="A318" s="1"/>
      <c r="B318" s="1"/>
      <c r="C318" s="1"/>
      <c r="D318" s="1"/>
      <c r="E318" s="5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7"/>
      <c r="R318" s="1"/>
    </row>
    <row r="319" spans="1:18" s="3" customFormat="1">
      <c r="A319" s="1"/>
      <c r="B319" s="1"/>
      <c r="C319" s="1"/>
      <c r="D319" s="1"/>
      <c r="E319" s="5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7"/>
      <c r="R319" s="1"/>
    </row>
    <row r="320" spans="1:18" s="3" customFormat="1">
      <c r="A320" s="1"/>
      <c r="B320" s="1"/>
      <c r="C320" s="1"/>
      <c r="D320" s="1"/>
      <c r="E320" s="5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7"/>
      <c r="R320" s="1"/>
    </row>
    <row r="321" spans="1:2334" s="3" customFormat="1">
      <c r="A321" s="1"/>
      <c r="B321" s="1"/>
      <c r="C321" s="1"/>
      <c r="D321" s="1"/>
      <c r="E321" s="5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7"/>
      <c r="R321" s="1"/>
    </row>
    <row r="322" spans="1:2334" s="3" customFormat="1">
      <c r="A322" s="1"/>
      <c r="B322" s="1"/>
      <c r="C322" s="1"/>
      <c r="D322" s="1"/>
      <c r="E322" s="5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7"/>
      <c r="R322" s="1"/>
    </row>
    <row r="323" spans="1:2334" s="3" customFormat="1">
      <c r="A323" s="1"/>
      <c r="B323" s="1"/>
      <c r="C323" s="1"/>
      <c r="D323" s="1"/>
      <c r="E323" s="5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7"/>
      <c r="R323" s="1"/>
    </row>
    <row r="324" spans="1:2334" s="3" customFormat="1">
      <c r="A324" s="1"/>
      <c r="B324" s="1"/>
      <c r="C324" s="1"/>
      <c r="D324" s="1"/>
      <c r="E324" s="5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7"/>
      <c r="R324" s="1"/>
    </row>
    <row r="325" spans="1:2334" s="3" customFormat="1" ht="36" customHeight="1">
      <c r="A325" s="1"/>
      <c r="B325" s="1"/>
      <c r="C325" s="1"/>
      <c r="D325" s="1"/>
      <c r="E325" s="5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7"/>
      <c r="R325" s="1"/>
    </row>
    <row r="326" spans="1:2334" s="3" customFormat="1">
      <c r="A326" s="1"/>
      <c r="B326" s="1"/>
      <c r="C326" s="1"/>
      <c r="D326" s="1"/>
      <c r="E326" s="5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7"/>
      <c r="R326" s="1"/>
    </row>
    <row r="327" spans="1:2334" s="29" customFormat="1" ht="39.75" customHeight="1">
      <c r="A327" s="1"/>
      <c r="B327" s="1"/>
      <c r="C327" s="1"/>
      <c r="D327" s="1"/>
      <c r="E327" s="5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7"/>
      <c r="R327" s="1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  <c r="AFS327" s="28"/>
      <c r="AFT327" s="28"/>
      <c r="AFU327" s="28"/>
      <c r="AFV327" s="28"/>
      <c r="AFW327" s="28"/>
      <c r="AFX327" s="28"/>
      <c r="AFY327" s="28"/>
      <c r="AFZ327" s="28"/>
      <c r="AGA327" s="28"/>
      <c r="AGB327" s="28"/>
      <c r="AGC327" s="28"/>
      <c r="AGD327" s="28"/>
      <c r="AGE327" s="28"/>
      <c r="AGF327" s="28"/>
      <c r="AGG327" s="28"/>
      <c r="AGH327" s="28"/>
      <c r="AGI327" s="28"/>
      <c r="AGJ327" s="28"/>
      <c r="AGK327" s="28"/>
      <c r="AGL327" s="28"/>
      <c r="AGM327" s="28"/>
      <c r="AGN327" s="28"/>
      <c r="AGO327" s="28"/>
      <c r="AGP327" s="28"/>
      <c r="AGQ327" s="28"/>
      <c r="AGR327" s="28"/>
      <c r="AGS327" s="28"/>
      <c r="AGT327" s="28"/>
      <c r="AGU327" s="28"/>
      <c r="AGV327" s="28"/>
      <c r="AGW327" s="28"/>
      <c r="AGX327" s="28"/>
      <c r="AGY327" s="28"/>
      <c r="AGZ327" s="28"/>
      <c r="AHA327" s="28"/>
      <c r="AHB327" s="28"/>
      <c r="AHC327" s="28"/>
      <c r="AHD327" s="28"/>
      <c r="AHE327" s="28"/>
      <c r="AHF327" s="28"/>
      <c r="AHG327" s="28"/>
      <c r="AHH327" s="28"/>
      <c r="AHI327" s="28"/>
      <c r="AHJ327" s="28"/>
      <c r="AHK327" s="28"/>
      <c r="AHL327" s="28"/>
      <c r="AHM327" s="28"/>
      <c r="AHN327" s="28"/>
      <c r="AHO327" s="28"/>
      <c r="AHP327" s="28"/>
      <c r="AHQ327" s="28"/>
      <c r="AHR327" s="28"/>
      <c r="AHS327" s="28"/>
      <c r="AHT327" s="28"/>
      <c r="AHU327" s="28"/>
      <c r="AHV327" s="28"/>
      <c r="AHW327" s="28"/>
      <c r="AHX327" s="28"/>
      <c r="AHY327" s="28"/>
      <c r="AHZ327" s="28"/>
      <c r="AIA327" s="28"/>
      <c r="AIB327" s="28"/>
      <c r="AIC327" s="28"/>
      <c r="AID327" s="28"/>
      <c r="AIE327" s="28"/>
      <c r="AIF327" s="28"/>
      <c r="AIG327" s="28"/>
      <c r="AIH327" s="28"/>
      <c r="AII327" s="28"/>
      <c r="AIJ327" s="28"/>
      <c r="AIK327" s="28"/>
      <c r="AIL327" s="28"/>
      <c r="AIM327" s="28"/>
      <c r="AIN327" s="28"/>
      <c r="AIO327" s="28"/>
      <c r="AIP327" s="28"/>
      <c r="AIQ327" s="28"/>
      <c r="AIR327" s="28"/>
      <c r="AIS327" s="28"/>
      <c r="AIT327" s="28"/>
      <c r="AIU327" s="28"/>
      <c r="AIV327" s="28"/>
      <c r="AIW327" s="28"/>
      <c r="AIX327" s="28"/>
      <c r="AIY327" s="28"/>
      <c r="AIZ327" s="28"/>
      <c r="AJA327" s="28"/>
      <c r="AJB327" s="28"/>
      <c r="AJC327" s="28"/>
      <c r="AJD327" s="28"/>
      <c r="AJE327" s="28"/>
      <c r="AJF327" s="28"/>
      <c r="AJG327" s="28"/>
      <c r="AJH327" s="28"/>
      <c r="AJI327" s="28"/>
      <c r="AJJ327" s="28"/>
      <c r="AJK327" s="28"/>
      <c r="AJL327" s="28"/>
      <c r="AJM327" s="28"/>
      <c r="AJN327" s="28"/>
      <c r="AJO327" s="28"/>
      <c r="AJP327" s="28"/>
      <c r="AJQ327" s="28"/>
      <c r="AJR327" s="28"/>
      <c r="AJS327" s="28"/>
      <c r="AJT327" s="28"/>
      <c r="AJU327" s="28"/>
      <c r="AJV327" s="28"/>
      <c r="AJW327" s="28"/>
      <c r="AJX327" s="28"/>
      <c r="AJY327" s="28"/>
      <c r="AJZ327" s="28"/>
      <c r="AKA327" s="28"/>
      <c r="AKB327" s="28"/>
      <c r="AKC327" s="28"/>
      <c r="AKD327" s="28"/>
      <c r="AKE327" s="28"/>
      <c r="AKF327" s="28"/>
      <c r="AKG327" s="28"/>
      <c r="AKH327" s="28"/>
      <c r="AKI327" s="28"/>
      <c r="AKJ327" s="28"/>
      <c r="AKK327" s="28"/>
      <c r="AKL327" s="28"/>
      <c r="AKM327" s="28"/>
      <c r="AKN327" s="28"/>
      <c r="AKO327" s="28"/>
      <c r="AKP327" s="28"/>
      <c r="AKQ327" s="28"/>
      <c r="AKR327" s="28"/>
      <c r="AKS327" s="28"/>
      <c r="AKT327" s="28"/>
      <c r="AKU327" s="28"/>
      <c r="AKV327" s="28"/>
      <c r="AKW327" s="28"/>
      <c r="AKX327" s="28"/>
      <c r="AKY327" s="28"/>
      <c r="AKZ327" s="28"/>
      <c r="ALA327" s="28"/>
      <c r="ALB327" s="28"/>
      <c r="ALC327" s="28"/>
      <c r="ALD327" s="28"/>
      <c r="ALE327" s="28"/>
      <c r="ALF327" s="28"/>
      <c r="ALG327" s="28"/>
      <c r="ALH327" s="28"/>
      <c r="ALI327" s="28"/>
      <c r="ALJ327" s="28"/>
      <c r="ALK327" s="28"/>
      <c r="ALL327" s="28"/>
      <c r="ALM327" s="28"/>
      <c r="ALN327" s="28"/>
      <c r="ALO327" s="28"/>
      <c r="ALP327" s="28"/>
      <c r="ALQ327" s="28"/>
      <c r="ALR327" s="28"/>
      <c r="ALS327" s="28"/>
      <c r="ALT327" s="28"/>
      <c r="ALU327" s="28"/>
      <c r="ALV327" s="28"/>
      <c r="ALW327" s="28"/>
      <c r="ALX327" s="28"/>
      <c r="ALY327" s="28"/>
      <c r="ALZ327" s="28"/>
      <c r="AMA327" s="28"/>
      <c r="AMB327" s="28"/>
      <c r="AMC327" s="28"/>
      <c r="AMD327" s="28"/>
      <c r="AME327" s="28"/>
      <c r="AMF327" s="28"/>
      <c r="AMG327" s="28"/>
      <c r="AMH327" s="28"/>
      <c r="AMI327" s="28"/>
      <c r="AMJ327" s="28"/>
      <c r="AMK327" s="28"/>
      <c r="AML327" s="28"/>
      <c r="AMM327" s="28"/>
      <c r="AMN327" s="28"/>
      <c r="AMO327" s="28"/>
      <c r="AMP327" s="28"/>
      <c r="AMQ327" s="28"/>
      <c r="AMR327" s="28"/>
      <c r="AMS327" s="28"/>
      <c r="AMT327" s="28"/>
      <c r="AMU327" s="28"/>
      <c r="AMV327" s="28"/>
      <c r="AMW327" s="28"/>
      <c r="AMX327" s="28"/>
      <c r="AMY327" s="28"/>
      <c r="AMZ327" s="28"/>
      <c r="ANA327" s="28"/>
      <c r="ANB327" s="28"/>
      <c r="ANC327" s="28"/>
      <c r="AND327" s="28"/>
      <c r="ANE327" s="28"/>
      <c r="ANF327" s="28"/>
      <c r="ANG327" s="28"/>
      <c r="ANH327" s="28"/>
      <c r="ANI327" s="28"/>
      <c r="ANJ327" s="28"/>
      <c r="ANK327" s="28"/>
      <c r="ANL327" s="28"/>
      <c r="ANM327" s="28"/>
      <c r="ANN327" s="28"/>
      <c r="ANO327" s="28"/>
      <c r="ANP327" s="28"/>
      <c r="ANQ327" s="28"/>
      <c r="ANR327" s="28"/>
      <c r="ANS327" s="28"/>
      <c r="ANT327" s="28"/>
      <c r="ANU327" s="28"/>
      <c r="ANV327" s="28"/>
      <c r="ANW327" s="28"/>
      <c r="ANX327" s="28"/>
      <c r="ANY327" s="28"/>
      <c r="ANZ327" s="28"/>
      <c r="AOA327" s="28"/>
      <c r="AOB327" s="28"/>
      <c r="AOC327" s="28"/>
      <c r="AOD327" s="28"/>
      <c r="AOE327" s="28"/>
      <c r="AOF327" s="28"/>
      <c r="AOG327" s="28"/>
      <c r="AOH327" s="28"/>
      <c r="AOI327" s="28"/>
      <c r="AOJ327" s="28"/>
      <c r="AOK327" s="28"/>
      <c r="AOL327" s="28"/>
      <c r="AOM327" s="28"/>
      <c r="AON327" s="28"/>
      <c r="AOO327" s="28"/>
      <c r="AOP327" s="28"/>
      <c r="AOQ327" s="28"/>
      <c r="AOR327" s="28"/>
      <c r="AOS327" s="28"/>
      <c r="AOT327" s="28"/>
      <c r="AOU327" s="28"/>
      <c r="AOV327" s="28"/>
      <c r="AOW327" s="28"/>
      <c r="AOX327" s="28"/>
      <c r="AOY327" s="28"/>
      <c r="AOZ327" s="28"/>
      <c r="APA327" s="28"/>
      <c r="APB327" s="28"/>
      <c r="APC327" s="28"/>
      <c r="APD327" s="28"/>
      <c r="APE327" s="28"/>
      <c r="APF327" s="28"/>
      <c r="APG327" s="28"/>
      <c r="APH327" s="28"/>
      <c r="API327" s="28"/>
      <c r="APJ327" s="28"/>
      <c r="APK327" s="28"/>
      <c r="APL327" s="28"/>
      <c r="APM327" s="28"/>
      <c r="APN327" s="28"/>
      <c r="APO327" s="28"/>
      <c r="APP327" s="28"/>
      <c r="APQ327" s="28"/>
      <c r="APR327" s="28"/>
      <c r="APS327" s="28"/>
      <c r="APT327" s="28"/>
      <c r="APU327" s="28"/>
      <c r="APV327" s="28"/>
      <c r="APW327" s="28"/>
      <c r="APX327" s="28"/>
      <c r="APY327" s="28"/>
      <c r="APZ327" s="28"/>
      <c r="AQA327" s="28"/>
      <c r="AQB327" s="28"/>
      <c r="AQC327" s="28"/>
      <c r="AQD327" s="28"/>
      <c r="AQE327" s="28"/>
      <c r="AQF327" s="28"/>
      <c r="AQG327" s="28"/>
      <c r="AQH327" s="28"/>
      <c r="AQI327" s="28"/>
      <c r="AQJ327" s="28"/>
      <c r="AQK327" s="28"/>
      <c r="AQL327" s="28"/>
      <c r="AQM327" s="28"/>
      <c r="AQN327" s="28"/>
      <c r="AQO327" s="28"/>
      <c r="AQP327" s="28"/>
      <c r="AQQ327" s="28"/>
      <c r="AQR327" s="28"/>
      <c r="AQS327" s="28"/>
      <c r="AQT327" s="28"/>
      <c r="AQU327" s="28"/>
      <c r="AQV327" s="28"/>
      <c r="AQW327" s="28"/>
      <c r="AQX327" s="28"/>
      <c r="AQY327" s="28"/>
      <c r="AQZ327" s="28"/>
      <c r="ARA327" s="28"/>
      <c r="ARB327" s="28"/>
      <c r="ARC327" s="28"/>
      <c r="ARD327" s="28"/>
      <c r="ARE327" s="28"/>
      <c r="ARF327" s="28"/>
      <c r="ARG327" s="28"/>
      <c r="ARH327" s="28"/>
      <c r="ARI327" s="28"/>
      <c r="ARJ327" s="28"/>
      <c r="ARK327" s="28"/>
      <c r="ARL327" s="28"/>
      <c r="ARM327" s="28"/>
      <c r="ARN327" s="28"/>
      <c r="ARO327" s="28"/>
      <c r="ARP327" s="28"/>
      <c r="ARQ327" s="28"/>
      <c r="ARR327" s="28"/>
      <c r="ARS327" s="28"/>
      <c r="ART327" s="28"/>
      <c r="ARU327" s="28"/>
      <c r="ARV327" s="28"/>
      <c r="ARW327" s="28"/>
      <c r="ARX327" s="28"/>
      <c r="ARY327" s="28"/>
      <c r="ARZ327" s="28"/>
      <c r="ASA327" s="28"/>
      <c r="ASB327" s="28"/>
      <c r="ASC327" s="28"/>
      <c r="ASD327" s="28"/>
      <c r="ASE327" s="28"/>
      <c r="ASF327" s="28"/>
      <c r="ASG327" s="28"/>
      <c r="ASH327" s="28"/>
      <c r="ASI327" s="28"/>
      <c r="ASJ327" s="28"/>
      <c r="ASK327" s="28"/>
      <c r="ASL327" s="28"/>
      <c r="ASM327" s="28"/>
      <c r="ASN327" s="28"/>
      <c r="ASO327" s="28"/>
      <c r="ASP327" s="28"/>
      <c r="ASQ327" s="28"/>
      <c r="ASR327" s="28"/>
      <c r="ASS327" s="28"/>
      <c r="AST327" s="28"/>
      <c r="ASU327" s="28"/>
      <c r="ASV327" s="28"/>
      <c r="ASW327" s="28"/>
      <c r="ASX327" s="28"/>
      <c r="ASY327" s="28"/>
      <c r="ASZ327" s="28"/>
      <c r="ATA327" s="28"/>
      <c r="ATB327" s="28"/>
      <c r="ATC327" s="28"/>
      <c r="ATD327" s="28"/>
      <c r="ATE327" s="28"/>
      <c r="ATF327" s="28"/>
      <c r="ATG327" s="28"/>
      <c r="ATH327" s="28"/>
      <c r="ATI327" s="28"/>
      <c r="ATJ327" s="28"/>
      <c r="ATK327" s="28"/>
      <c r="ATL327" s="28"/>
      <c r="ATM327" s="28"/>
      <c r="ATN327" s="28"/>
      <c r="ATO327" s="28"/>
      <c r="ATP327" s="28"/>
      <c r="ATQ327" s="28"/>
      <c r="ATR327" s="28"/>
      <c r="ATS327" s="28"/>
      <c r="ATT327" s="28"/>
      <c r="ATU327" s="28"/>
      <c r="ATV327" s="28"/>
      <c r="ATW327" s="28"/>
      <c r="ATX327" s="28"/>
      <c r="ATY327" s="28"/>
      <c r="ATZ327" s="28"/>
      <c r="AUA327" s="28"/>
      <c r="AUB327" s="28"/>
      <c r="AUC327" s="28"/>
      <c r="AUD327" s="28"/>
      <c r="AUE327" s="28"/>
      <c r="AUF327" s="28"/>
      <c r="AUG327" s="28"/>
      <c r="AUH327" s="28"/>
      <c r="AUI327" s="28"/>
      <c r="AUJ327" s="28"/>
      <c r="AUK327" s="28"/>
      <c r="AUL327" s="28"/>
      <c r="AUM327" s="28"/>
      <c r="AUN327" s="28"/>
      <c r="AUO327" s="28"/>
      <c r="AUP327" s="28"/>
      <c r="AUQ327" s="28"/>
      <c r="AUR327" s="28"/>
      <c r="AUS327" s="28"/>
      <c r="AUT327" s="28"/>
      <c r="AUU327" s="28"/>
      <c r="AUV327" s="28"/>
      <c r="AUW327" s="28"/>
      <c r="AUX327" s="28"/>
      <c r="AUY327" s="28"/>
      <c r="AUZ327" s="28"/>
      <c r="AVA327" s="28"/>
      <c r="AVB327" s="28"/>
      <c r="AVC327" s="28"/>
      <c r="AVD327" s="28"/>
      <c r="AVE327" s="28"/>
      <c r="AVF327" s="28"/>
      <c r="AVG327" s="28"/>
      <c r="AVH327" s="28"/>
      <c r="AVI327" s="28"/>
      <c r="AVJ327" s="28"/>
      <c r="AVK327" s="28"/>
      <c r="AVL327" s="28"/>
      <c r="AVM327" s="28"/>
      <c r="AVN327" s="28"/>
      <c r="AVO327" s="28"/>
      <c r="AVP327" s="28"/>
      <c r="AVQ327" s="28"/>
      <c r="AVR327" s="28"/>
      <c r="AVS327" s="28"/>
      <c r="AVT327" s="28"/>
      <c r="AVU327" s="28"/>
      <c r="AVV327" s="28"/>
      <c r="AVW327" s="28"/>
      <c r="AVX327" s="28"/>
      <c r="AVY327" s="28"/>
      <c r="AVZ327" s="28"/>
      <c r="AWA327" s="28"/>
      <c r="AWB327" s="28"/>
      <c r="AWC327" s="28"/>
      <c r="AWD327" s="28"/>
      <c r="AWE327" s="28"/>
      <c r="AWF327" s="28"/>
      <c r="AWG327" s="28"/>
      <c r="AWH327" s="28"/>
      <c r="AWI327" s="28"/>
      <c r="AWJ327" s="28"/>
      <c r="AWK327" s="28"/>
      <c r="AWL327" s="28"/>
      <c r="AWM327" s="28"/>
      <c r="AWN327" s="28"/>
      <c r="AWO327" s="28"/>
      <c r="AWP327" s="28"/>
      <c r="AWQ327" s="28"/>
      <c r="AWR327" s="28"/>
      <c r="AWS327" s="28"/>
      <c r="AWT327" s="28"/>
      <c r="AWU327" s="28"/>
      <c r="AWV327" s="28"/>
      <c r="AWW327" s="28"/>
      <c r="AWX327" s="28"/>
      <c r="AWY327" s="28"/>
      <c r="AWZ327" s="28"/>
      <c r="AXA327" s="28"/>
      <c r="AXB327" s="28"/>
      <c r="AXC327" s="28"/>
      <c r="AXD327" s="28"/>
      <c r="AXE327" s="28"/>
      <c r="AXF327" s="28"/>
      <c r="AXG327" s="28"/>
      <c r="AXH327" s="28"/>
      <c r="AXI327" s="28"/>
      <c r="AXJ327" s="28"/>
      <c r="AXK327" s="28"/>
      <c r="AXL327" s="28"/>
      <c r="AXM327" s="28"/>
      <c r="AXN327" s="28"/>
      <c r="AXO327" s="28"/>
      <c r="AXP327" s="28"/>
      <c r="AXQ327" s="28"/>
      <c r="AXR327" s="28"/>
      <c r="AXS327" s="28"/>
      <c r="AXT327" s="28"/>
      <c r="AXU327" s="28"/>
      <c r="AXV327" s="28"/>
      <c r="AXW327" s="28"/>
      <c r="AXX327" s="28"/>
      <c r="AXY327" s="28"/>
      <c r="AXZ327" s="28"/>
      <c r="AYA327" s="28"/>
      <c r="AYB327" s="28"/>
      <c r="AYC327" s="28"/>
      <c r="AYD327" s="28"/>
      <c r="AYE327" s="28"/>
      <c r="AYF327" s="28"/>
      <c r="AYG327" s="28"/>
      <c r="AYH327" s="28"/>
      <c r="AYI327" s="28"/>
      <c r="AYJ327" s="28"/>
      <c r="AYK327" s="28"/>
      <c r="AYL327" s="28"/>
      <c r="AYM327" s="28"/>
      <c r="AYN327" s="28"/>
      <c r="AYO327" s="28"/>
      <c r="AYP327" s="28"/>
      <c r="AYQ327" s="28"/>
      <c r="AYR327" s="28"/>
      <c r="AYS327" s="28"/>
      <c r="AYT327" s="28"/>
      <c r="AYU327" s="28"/>
      <c r="AYV327" s="28"/>
      <c r="AYW327" s="28"/>
      <c r="AYX327" s="28"/>
      <c r="AYY327" s="28"/>
      <c r="AYZ327" s="28"/>
      <c r="AZA327" s="28"/>
      <c r="AZB327" s="28"/>
      <c r="AZC327" s="28"/>
      <c r="AZD327" s="28"/>
      <c r="AZE327" s="28"/>
      <c r="AZF327" s="28"/>
      <c r="AZG327" s="28"/>
      <c r="AZH327" s="28"/>
      <c r="AZI327" s="28"/>
      <c r="AZJ327" s="28"/>
      <c r="AZK327" s="28"/>
      <c r="AZL327" s="28"/>
      <c r="AZM327" s="28"/>
      <c r="AZN327" s="28"/>
      <c r="AZO327" s="28"/>
      <c r="AZP327" s="28"/>
      <c r="AZQ327" s="28"/>
      <c r="AZR327" s="28"/>
      <c r="AZS327" s="28"/>
      <c r="AZT327" s="28"/>
      <c r="AZU327" s="28"/>
      <c r="AZV327" s="28"/>
      <c r="AZW327" s="28"/>
      <c r="AZX327" s="28"/>
      <c r="AZY327" s="28"/>
      <c r="AZZ327" s="28"/>
      <c r="BAA327" s="28"/>
      <c r="BAB327" s="28"/>
      <c r="BAC327" s="28"/>
      <c r="BAD327" s="28"/>
      <c r="BAE327" s="28"/>
      <c r="BAF327" s="28"/>
      <c r="BAG327" s="28"/>
      <c r="BAH327" s="28"/>
      <c r="BAI327" s="28"/>
      <c r="BAJ327" s="28"/>
      <c r="BAK327" s="28"/>
      <c r="BAL327" s="28"/>
      <c r="BAM327" s="28"/>
      <c r="BAN327" s="28"/>
      <c r="BAO327" s="28"/>
      <c r="BAP327" s="28"/>
      <c r="BAQ327" s="28"/>
      <c r="BAR327" s="28"/>
      <c r="BAS327" s="28"/>
      <c r="BAT327" s="28"/>
      <c r="BAU327" s="28"/>
      <c r="BAV327" s="28"/>
      <c r="BAW327" s="28"/>
      <c r="BAX327" s="28"/>
      <c r="BAY327" s="28"/>
      <c r="BAZ327" s="28"/>
      <c r="BBA327" s="28"/>
      <c r="BBB327" s="28"/>
      <c r="BBC327" s="28"/>
      <c r="BBD327" s="28"/>
      <c r="BBE327" s="28"/>
      <c r="BBF327" s="28"/>
      <c r="BBG327" s="28"/>
      <c r="BBH327" s="28"/>
      <c r="BBI327" s="28"/>
      <c r="BBJ327" s="28"/>
      <c r="BBK327" s="28"/>
      <c r="BBL327" s="28"/>
      <c r="BBM327" s="28"/>
      <c r="BBN327" s="28"/>
      <c r="BBO327" s="28"/>
      <c r="BBP327" s="28"/>
      <c r="BBQ327" s="28"/>
      <c r="BBR327" s="28"/>
      <c r="BBS327" s="28"/>
      <c r="BBT327" s="28"/>
      <c r="BBU327" s="28"/>
      <c r="BBV327" s="28"/>
      <c r="BBW327" s="28"/>
      <c r="BBX327" s="28"/>
      <c r="BBY327" s="28"/>
      <c r="BBZ327" s="28"/>
      <c r="BCA327" s="28"/>
      <c r="BCB327" s="28"/>
      <c r="BCC327" s="28"/>
      <c r="BCD327" s="28"/>
      <c r="BCE327" s="28"/>
      <c r="BCF327" s="28"/>
      <c r="BCG327" s="28"/>
      <c r="BCH327" s="28"/>
      <c r="BCI327" s="28"/>
      <c r="BCJ327" s="28"/>
      <c r="BCK327" s="28"/>
      <c r="BCL327" s="28"/>
      <c r="BCM327" s="28"/>
      <c r="BCN327" s="28"/>
      <c r="BCO327" s="28"/>
      <c r="BCP327" s="28"/>
      <c r="BCQ327" s="28"/>
      <c r="BCR327" s="28"/>
      <c r="BCS327" s="28"/>
      <c r="BCT327" s="28"/>
      <c r="BCU327" s="28"/>
      <c r="BCV327" s="28"/>
      <c r="BCW327" s="28"/>
      <c r="BCX327" s="28"/>
      <c r="BCY327" s="28"/>
      <c r="BCZ327" s="28"/>
      <c r="BDA327" s="28"/>
      <c r="BDB327" s="28"/>
      <c r="BDC327" s="28"/>
      <c r="BDD327" s="28"/>
      <c r="BDE327" s="28"/>
      <c r="BDF327" s="28"/>
      <c r="BDG327" s="28"/>
      <c r="BDH327" s="28"/>
      <c r="BDI327" s="28"/>
      <c r="BDJ327" s="28"/>
      <c r="BDK327" s="28"/>
      <c r="BDL327" s="28"/>
      <c r="BDM327" s="28"/>
      <c r="BDN327" s="28"/>
      <c r="BDO327" s="28"/>
      <c r="BDP327" s="28"/>
      <c r="BDQ327" s="28"/>
      <c r="BDR327" s="28"/>
      <c r="BDS327" s="28"/>
      <c r="BDT327" s="28"/>
      <c r="BDU327" s="28"/>
      <c r="BDV327" s="28"/>
      <c r="BDW327" s="28"/>
      <c r="BDX327" s="28"/>
      <c r="BDY327" s="28"/>
      <c r="BDZ327" s="28"/>
      <c r="BEA327" s="28"/>
      <c r="BEB327" s="28"/>
      <c r="BEC327" s="28"/>
      <c r="BED327" s="28"/>
      <c r="BEE327" s="28"/>
      <c r="BEF327" s="28"/>
      <c r="BEG327" s="28"/>
      <c r="BEH327" s="28"/>
      <c r="BEI327" s="28"/>
      <c r="BEJ327" s="28"/>
      <c r="BEK327" s="28"/>
      <c r="BEL327" s="28"/>
      <c r="BEM327" s="28"/>
      <c r="BEN327" s="28"/>
      <c r="BEO327" s="28"/>
      <c r="BEP327" s="28"/>
      <c r="BEQ327" s="28"/>
      <c r="BER327" s="28"/>
      <c r="BES327" s="28"/>
      <c r="BET327" s="28"/>
      <c r="BEU327" s="28"/>
      <c r="BEV327" s="28"/>
      <c r="BEW327" s="28"/>
      <c r="BEX327" s="28"/>
      <c r="BEY327" s="28"/>
      <c r="BEZ327" s="28"/>
      <c r="BFA327" s="28"/>
      <c r="BFB327" s="28"/>
      <c r="BFC327" s="28"/>
      <c r="BFD327" s="28"/>
      <c r="BFE327" s="28"/>
      <c r="BFF327" s="28"/>
      <c r="BFG327" s="28"/>
      <c r="BFH327" s="28"/>
      <c r="BFI327" s="28"/>
      <c r="BFJ327" s="28"/>
      <c r="BFK327" s="28"/>
      <c r="BFL327" s="28"/>
      <c r="BFM327" s="28"/>
      <c r="BFN327" s="28"/>
      <c r="BFO327" s="28"/>
      <c r="BFP327" s="28"/>
      <c r="BFQ327" s="28"/>
      <c r="BFR327" s="28"/>
      <c r="BFS327" s="28"/>
      <c r="BFT327" s="28"/>
      <c r="BFU327" s="28"/>
      <c r="BFV327" s="28"/>
      <c r="BFW327" s="28"/>
      <c r="BFX327" s="28"/>
      <c r="BFY327" s="28"/>
      <c r="BFZ327" s="28"/>
      <c r="BGA327" s="28"/>
      <c r="BGB327" s="28"/>
      <c r="BGC327" s="28"/>
      <c r="BGD327" s="28"/>
      <c r="BGE327" s="28"/>
      <c r="BGF327" s="28"/>
      <c r="BGG327" s="28"/>
      <c r="BGH327" s="28"/>
      <c r="BGI327" s="28"/>
      <c r="BGJ327" s="28"/>
      <c r="BGK327" s="28"/>
      <c r="BGL327" s="28"/>
      <c r="BGM327" s="28"/>
      <c r="BGN327" s="28"/>
      <c r="BGO327" s="28"/>
      <c r="BGP327" s="28"/>
      <c r="BGQ327" s="28"/>
      <c r="BGR327" s="28"/>
      <c r="BGS327" s="28"/>
      <c r="BGT327" s="28"/>
      <c r="BGU327" s="28"/>
      <c r="BGV327" s="28"/>
      <c r="BGW327" s="28"/>
      <c r="BGX327" s="28"/>
      <c r="BGY327" s="28"/>
      <c r="BGZ327" s="28"/>
      <c r="BHA327" s="28"/>
      <c r="BHB327" s="28"/>
      <c r="BHC327" s="28"/>
      <c r="BHD327" s="28"/>
      <c r="BHE327" s="28"/>
      <c r="BHF327" s="28"/>
      <c r="BHG327" s="28"/>
      <c r="BHH327" s="28"/>
      <c r="BHI327" s="28"/>
      <c r="BHJ327" s="28"/>
      <c r="BHK327" s="28"/>
      <c r="BHL327" s="28"/>
      <c r="BHM327" s="28"/>
      <c r="BHN327" s="28"/>
      <c r="BHO327" s="28"/>
      <c r="BHP327" s="28"/>
      <c r="BHQ327" s="28"/>
      <c r="BHR327" s="28"/>
      <c r="BHS327" s="28"/>
      <c r="BHT327" s="28"/>
      <c r="BHU327" s="28"/>
      <c r="BHV327" s="28"/>
      <c r="BHW327" s="28"/>
      <c r="BHX327" s="28"/>
      <c r="BHY327" s="28"/>
      <c r="BHZ327" s="28"/>
      <c r="BIA327" s="28"/>
      <c r="BIB327" s="28"/>
      <c r="BIC327" s="28"/>
      <c r="BID327" s="28"/>
      <c r="BIE327" s="28"/>
      <c r="BIF327" s="28"/>
      <c r="BIG327" s="28"/>
      <c r="BIH327" s="28"/>
      <c r="BII327" s="28"/>
      <c r="BIJ327" s="28"/>
      <c r="BIK327" s="28"/>
      <c r="BIL327" s="28"/>
      <c r="BIM327" s="28"/>
      <c r="BIN327" s="28"/>
      <c r="BIO327" s="28"/>
      <c r="BIP327" s="28"/>
      <c r="BIQ327" s="28"/>
      <c r="BIR327" s="28"/>
      <c r="BIS327" s="28"/>
      <c r="BIT327" s="28"/>
      <c r="BIU327" s="28"/>
      <c r="BIV327" s="28"/>
      <c r="BIW327" s="28"/>
      <c r="BIX327" s="28"/>
      <c r="BIY327" s="28"/>
      <c r="BIZ327" s="28"/>
      <c r="BJA327" s="28"/>
      <c r="BJB327" s="28"/>
      <c r="BJC327" s="28"/>
      <c r="BJD327" s="28"/>
      <c r="BJE327" s="28"/>
      <c r="BJF327" s="28"/>
      <c r="BJG327" s="28"/>
      <c r="BJH327" s="28"/>
      <c r="BJI327" s="28"/>
      <c r="BJJ327" s="28"/>
      <c r="BJK327" s="28"/>
      <c r="BJL327" s="28"/>
      <c r="BJM327" s="28"/>
      <c r="BJN327" s="28"/>
      <c r="BJO327" s="28"/>
      <c r="BJP327" s="28"/>
      <c r="BJQ327" s="28"/>
      <c r="BJR327" s="28"/>
      <c r="BJS327" s="28"/>
      <c r="BJT327" s="28"/>
      <c r="BJU327" s="28"/>
      <c r="BJV327" s="28"/>
      <c r="BJW327" s="28"/>
      <c r="BJX327" s="28"/>
      <c r="BJY327" s="28"/>
      <c r="BJZ327" s="28"/>
      <c r="BKA327" s="28"/>
      <c r="BKB327" s="28"/>
      <c r="BKC327" s="28"/>
      <c r="BKD327" s="28"/>
      <c r="BKE327" s="28"/>
      <c r="BKF327" s="28"/>
      <c r="BKG327" s="28"/>
      <c r="BKH327" s="28"/>
      <c r="BKI327" s="28"/>
      <c r="BKJ327" s="28"/>
      <c r="BKK327" s="28"/>
      <c r="BKL327" s="28"/>
      <c r="BKM327" s="28"/>
      <c r="BKN327" s="28"/>
      <c r="BKO327" s="28"/>
      <c r="BKP327" s="28"/>
      <c r="BKQ327" s="28"/>
      <c r="BKR327" s="28"/>
      <c r="BKS327" s="28"/>
      <c r="BKT327" s="28"/>
      <c r="BKU327" s="28"/>
      <c r="BKV327" s="28"/>
      <c r="BKW327" s="28"/>
      <c r="BKX327" s="28"/>
      <c r="BKY327" s="28"/>
      <c r="BKZ327" s="28"/>
      <c r="BLA327" s="28"/>
      <c r="BLB327" s="28"/>
      <c r="BLC327" s="28"/>
      <c r="BLD327" s="28"/>
      <c r="BLE327" s="28"/>
      <c r="BLF327" s="28"/>
      <c r="BLG327" s="28"/>
      <c r="BLH327" s="28"/>
      <c r="BLI327" s="28"/>
      <c r="BLJ327" s="28"/>
      <c r="BLK327" s="28"/>
      <c r="BLL327" s="28"/>
      <c r="BLM327" s="28"/>
      <c r="BLN327" s="28"/>
      <c r="BLO327" s="28"/>
      <c r="BLP327" s="28"/>
      <c r="BLQ327" s="28"/>
      <c r="BLR327" s="28"/>
      <c r="BLS327" s="28"/>
      <c r="BLT327" s="28"/>
      <c r="BLU327" s="28"/>
      <c r="BLV327" s="28"/>
      <c r="BLW327" s="28"/>
      <c r="BLX327" s="28"/>
      <c r="BLY327" s="28"/>
      <c r="BLZ327" s="28"/>
      <c r="BMA327" s="28"/>
      <c r="BMB327" s="28"/>
      <c r="BMC327" s="28"/>
      <c r="BMD327" s="28"/>
      <c r="BME327" s="28"/>
      <c r="BMF327" s="28"/>
      <c r="BMG327" s="28"/>
      <c r="BMH327" s="28"/>
      <c r="BMI327" s="28"/>
      <c r="BMJ327" s="28"/>
      <c r="BMK327" s="28"/>
      <c r="BML327" s="28"/>
      <c r="BMM327" s="28"/>
      <c r="BMN327" s="28"/>
      <c r="BMO327" s="28"/>
      <c r="BMP327" s="28"/>
      <c r="BMQ327" s="28"/>
      <c r="BMR327" s="28"/>
      <c r="BMS327" s="28"/>
      <c r="BMT327" s="28"/>
      <c r="BMU327" s="28"/>
      <c r="BMV327" s="28"/>
      <c r="BMW327" s="28"/>
      <c r="BMX327" s="28"/>
      <c r="BMY327" s="28"/>
      <c r="BMZ327" s="28"/>
      <c r="BNA327" s="28"/>
      <c r="BNB327" s="28"/>
      <c r="BNC327" s="28"/>
      <c r="BND327" s="28"/>
      <c r="BNE327" s="28"/>
      <c r="BNF327" s="28"/>
      <c r="BNG327" s="28"/>
      <c r="BNH327" s="28"/>
      <c r="BNI327" s="28"/>
      <c r="BNJ327" s="28"/>
      <c r="BNK327" s="28"/>
      <c r="BNL327" s="28"/>
      <c r="BNM327" s="28"/>
      <c r="BNN327" s="28"/>
      <c r="BNO327" s="28"/>
      <c r="BNP327" s="28"/>
      <c r="BNQ327" s="28"/>
      <c r="BNR327" s="28"/>
      <c r="BNS327" s="28"/>
      <c r="BNT327" s="28"/>
      <c r="BNU327" s="28"/>
      <c r="BNV327" s="28"/>
      <c r="BNW327" s="28"/>
      <c r="BNX327" s="28"/>
      <c r="BNY327" s="28"/>
      <c r="BNZ327" s="28"/>
      <c r="BOA327" s="28"/>
      <c r="BOB327" s="28"/>
      <c r="BOC327" s="28"/>
      <c r="BOD327" s="28"/>
      <c r="BOE327" s="28"/>
      <c r="BOF327" s="28"/>
      <c r="BOG327" s="28"/>
      <c r="BOH327" s="28"/>
      <c r="BOI327" s="28"/>
      <c r="BOJ327" s="28"/>
      <c r="BOK327" s="28"/>
      <c r="BOL327" s="28"/>
      <c r="BOM327" s="28"/>
      <c r="BON327" s="28"/>
      <c r="BOO327" s="28"/>
      <c r="BOP327" s="28"/>
      <c r="BOQ327" s="28"/>
      <c r="BOR327" s="28"/>
      <c r="BOS327" s="28"/>
      <c r="BOT327" s="28"/>
      <c r="BOU327" s="28"/>
      <c r="BOV327" s="28"/>
      <c r="BOW327" s="28"/>
      <c r="BOX327" s="28"/>
      <c r="BOY327" s="28"/>
      <c r="BOZ327" s="28"/>
      <c r="BPA327" s="28"/>
      <c r="BPB327" s="28"/>
      <c r="BPC327" s="28"/>
      <c r="BPD327" s="28"/>
      <c r="BPE327" s="28"/>
      <c r="BPF327" s="28"/>
      <c r="BPG327" s="28"/>
      <c r="BPH327" s="28"/>
      <c r="BPI327" s="28"/>
      <c r="BPJ327" s="28"/>
      <c r="BPK327" s="28"/>
      <c r="BPL327" s="28"/>
      <c r="BPM327" s="28"/>
      <c r="BPN327" s="28"/>
      <c r="BPO327" s="28"/>
      <c r="BPP327" s="28"/>
      <c r="BPQ327" s="28"/>
      <c r="BPR327" s="28"/>
      <c r="BPS327" s="28"/>
      <c r="BPT327" s="28"/>
      <c r="BPU327" s="28"/>
      <c r="BPV327" s="28"/>
      <c r="BPW327" s="28"/>
      <c r="BPX327" s="28"/>
      <c r="BPY327" s="28"/>
      <c r="BPZ327" s="28"/>
      <c r="BQA327" s="28"/>
      <c r="BQB327" s="28"/>
      <c r="BQC327" s="28"/>
      <c r="BQD327" s="28"/>
      <c r="BQE327" s="28"/>
      <c r="BQF327" s="28"/>
      <c r="BQG327" s="28"/>
      <c r="BQH327" s="28"/>
      <c r="BQI327" s="28"/>
      <c r="BQJ327" s="28"/>
      <c r="BQK327" s="28"/>
      <c r="BQL327" s="28"/>
      <c r="BQM327" s="28"/>
      <c r="BQN327" s="28"/>
      <c r="BQO327" s="28"/>
      <c r="BQP327" s="28"/>
      <c r="BQQ327" s="28"/>
      <c r="BQR327" s="28"/>
      <c r="BQS327" s="28"/>
      <c r="BQT327" s="28"/>
      <c r="BQU327" s="28"/>
      <c r="BQV327" s="28"/>
      <c r="BQW327" s="28"/>
      <c r="BQX327" s="28"/>
      <c r="BQY327" s="28"/>
      <c r="BQZ327" s="28"/>
      <c r="BRA327" s="28"/>
      <c r="BRB327" s="28"/>
      <c r="BRC327" s="28"/>
      <c r="BRD327" s="28"/>
      <c r="BRE327" s="28"/>
      <c r="BRF327" s="28"/>
      <c r="BRG327" s="28"/>
      <c r="BRH327" s="28"/>
      <c r="BRI327" s="28"/>
      <c r="BRJ327" s="28"/>
      <c r="BRK327" s="28"/>
      <c r="BRL327" s="28"/>
      <c r="BRM327" s="28"/>
      <c r="BRN327" s="28"/>
      <c r="BRO327" s="28"/>
      <c r="BRP327" s="28"/>
      <c r="BRQ327" s="28"/>
      <c r="BRR327" s="28"/>
      <c r="BRS327" s="28"/>
      <c r="BRT327" s="28"/>
      <c r="BRU327" s="28"/>
      <c r="BRV327" s="28"/>
      <c r="BRW327" s="28"/>
      <c r="BRX327" s="28"/>
      <c r="BRY327" s="28"/>
      <c r="BRZ327" s="28"/>
      <c r="BSA327" s="28"/>
      <c r="BSB327" s="28"/>
      <c r="BSC327" s="28"/>
      <c r="BSD327" s="28"/>
      <c r="BSE327" s="28"/>
      <c r="BSF327" s="28"/>
      <c r="BSG327" s="28"/>
      <c r="BSH327" s="28"/>
      <c r="BSI327" s="28"/>
      <c r="BSJ327" s="28"/>
      <c r="BSK327" s="28"/>
      <c r="BSL327" s="28"/>
      <c r="BSM327" s="28"/>
      <c r="BSN327" s="28"/>
      <c r="BSO327" s="28"/>
      <c r="BSP327" s="28"/>
      <c r="BSQ327" s="28"/>
      <c r="BSR327" s="28"/>
      <c r="BSS327" s="28"/>
      <c r="BST327" s="28"/>
      <c r="BSU327" s="28"/>
      <c r="BSV327" s="28"/>
      <c r="BSW327" s="28"/>
      <c r="BSX327" s="28"/>
      <c r="BSY327" s="28"/>
      <c r="BSZ327" s="28"/>
      <c r="BTA327" s="28"/>
      <c r="BTB327" s="28"/>
      <c r="BTC327" s="28"/>
      <c r="BTD327" s="28"/>
      <c r="BTE327" s="28"/>
      <c r="BTF327" s="28"/>
      <c r="BTG327" s="28"/>
      <c r="BTH327" s="28"/>
      <c r="BTI327" s="28"/>
      <c r="BTJ327" s="28"/>
      <c r="BTK327" s="28"/>
      <c r="BTL327" s="28"/>
      <c r="BTM327" s="28"/>
      <c r="BTN327" s="28"/>
      <c r="BTO327" s="28"/>
      <c r="BTP327" s="28"/>
      <c r="BTQ327" s="28"/>
      <c r="BTR327" s="28"/>
      <c r="BTS327" s="28"/>
      <c r="BTT327" s="28"/>
      <c r="BTU327" s="28"/>
      <c r="BTV327" s="28"/>
      <c r="BTW327" s="28"/>
      <c r="BTX327" s="28"/>
      <c r="BTY327" s="28"/>
      <c r="BTZ327" s="28"/>
      <c r="BUA327" s="28"/>
      <c r="BUB327" s="28"/>
      <c r="BUC327" s="28"/>
      <c r="BUD327" s="28"/>
      <c r="BUE327" s="28"/>
      <c r="BUF327" s="28"/>
      <c r="BUG327" s="28"/>
      <c r="BUH327" s="28"/>
      <c r="BUI327" s="28"/>
      <c r="BUJ327" s="28"/>
      <c r="BUK327" s="28"/>
      <c r="BUL327" s="28"/>
      <c r="BUM327" s="28"/>
      <c r="BUN327" s="28"/>
      <c r="BUO327" s="28"/>
      <c r="BUP327" s="28"/>
      <c r="BUQ327" s="28"/>
      <c r="BUR327" s="28"/>
      <c r="BUS327" s="28"/>
      <c r="BUT327" s="28"/>
      <c r="BUU327" s="28"/>
      <c r="BUV327" s="28"/>
      <c r="BUW327" s="28"/>
      <c r="BUX327" s="28"/>
      <c r="BUY327" s="28"/>
      <c r="BUZ327" s="28"/>
      <c r="BVA327" s="28"/>
      <c r="BVB327" s="28"/>
      <c r="BVC327" s="28"/>
      <c r="BVD327" s="28"/>
      <c r="BVE327" s="28"/>
      <c r="BVF327" s="28"/>
      <c r="BVG327" s="28"/>
      <c r="BVH327" s="28"/>
      <c r="BVI327" s="28"/>
      <c r="BVJ327" s="28"/>
      <c r="BVK327" s="28"/>
      <c r="BVL327" s="28"/>
      <c r="BVM327" s="28"/>
      <c r="BVN327" s="28"/>
      <c r="BVO327" s="28"/>
      <c r="BVP327" s="28"/>
      <c r="BVQ327" s="28"/>
      <c r="BVR327" s="28"/>
      <c r="BVS327" s="28"/>
      <c r="BVT327" s="28"/>
      <c r="BVU327" s="28"/>
      <c r="BVV327" s="28"/>
      <c r="BVW327" s="28"/>
      <c r="BVX327" s="28"/>
      <c r="BVY327" s="28"/>
      <c r="BVZ327" s="28"/>
      <c r="BWA327" s="28"/>
      <c r="BWB327" s="28"/>
      <c r="BWC327" s="28"/>
      <c r="BWD327" s="28"/>
      <c r="BWE327" s="28"/>
      <c r="BWF327" s="28"/>
      <c r="BWG327" s="28"/>
      <c r="BWH327" s="28"/>
      <c r="BWI327" s="28"/>
      <c r="BWJ327" s="28"/>
      <c r="BWK327" s="28"/>
      <c r="BWL327" s="28"/>
      <c r="BWM327" s="28"/>
      <c r="BWN327" s="28"/>
      <c r="BWO327" s="28"/>
      <c r="BWP327" s="28"/>
      <c r="BWQ327" s="28"/>
      <c r="BWR327" s="28"/>
      <c r="BWS327" s="28"/>
      <c r="BWT327" s="28"/>
      <c r="BWU327" s="28"/>
      <c r="BWV327" s="28"/>
      <c r="BWW327" s="28"/>
      <c r="BWX327" s="28"/>
      <c r="BWY327" s="28"/>
      <c r="BWZ327" s="28"/>
      <c r="BXA327" s="28"/>
      <c r="BXB327" s="28"/>
      <c r="BXC327" s="28"/>
      <c r="BXD327" s="28"/>
      <c r="BXE327" s="28"/>
      <c r="BXF327" s="28"/>
      <c r="BXG327" s="28"/>
      <c r="BXH327" s="28"/>
      <c r="BXI327" s="28"/>
      <c r="BXJ327" s="28"/>
      <c r="BXK327" s="28"/>
      <c r="BXL327" s="28"/>
      <c r="BXM327" s="28"/>
      <c r="BXN327" s="28"/>
      <c r="BXO327" s="28"/>
      <c r="BXP327" s="28"/>
      <c r="BXQ327" s="28"/>
      <c r="BXR327" s="28"/>
      <c r="BXS327" s="28"/>
      <c r="BXT327" s="28"/>
      <c r="BXU327" s="28"/>
      <c r="BXV327" s="28"/>
      <c r="BXW327" s="28"/>
      <c r="BXX327" s="28"/>
      <c r="BXY327" s="28"/>
      <c r="BXZ327" s="28"/>
      <c r="BYA327" s="28"/>
      <c r="BYB327" s="28"/>
      <c r="BYC327" s="28"/>
      <c r="BYD327" s="28"/>
      <c r="BYE327" s="28"/>
      <c r="BYF327" s="28"/>
      <c r="BYG327" s="28"/>
      <c r="BYH327" s="28"/>
      <c r="BYI327" s="28"/>
      <c r="BYJ327" s="28"/>
      <c r="BYK327" s="28"/>
      <c r="BYL327" s="28"/>
      <c r="BYM327" s="28"/>
      <c r="BYN327" s="28"/>
      <c r="BYO327" s="28"/>
      <c r="BYP327" s="28"/>
      <c r="BYQ327" s="28"/>
      <c r="BYR327" s="28"/>
      <c r="BYS327" s="28"/>
      <c r="BYT327" s="28"/>
      <c r="BYU327" s="28"/>
      <c r="BYV327" s="28"/>
      <c r="BYW327" s="28"/>
      <c r="BYX327" s="28"/>
      <c r="BYY327" s="28"/>
      <c r="BYZ327" s="28"/>
      <c r="BZA327" s="28"/>
      <c r="BZB327" s="28"/>
      <c r="BZC327" s="28"/>
      <c r="BZD327" s="28"/>
      <c r="BZE327" s="28"/>
      <c r="BZF327" s="28"/>
      <c r="BZG327" s="28"/>
      <c r="BZH327" s="28"/>
      <c r="BZI327" s="28"/>
      <c r="BZJ327" s="28"/>
      <c r="BZK327" s="28"/>
      <c r="BZL327" s="28"/>
      <c r="BZM327" s="28"/>
      <c r="BZN327" s="28"/>
      <c r="BZO327" s="28"/>
      <c r="BZP327" s="28"/>
      <c r="BZQ327" s="28"/>
      <c r="BZR327" s="28"/>
      <c r="BZS327" s="28"/>
      <c r="BZT327" s="28"/>
      <c r="BZU327" s="28"/>
      <c r="BZV327" s="28"/>
      <c r="BZW327" s="28"/>
      <c r="BZX327" s="28"/>
      <c r="BZY327" s="28"/>
      <c r="BZZ327" s="28"/>
      <c r="CAA327" s="28"/>
      <c r="CAB327" s="28"/>
      <c r="CAC327" s="28"/>
      <c r="CAD327" s="28"/>
      <c r="CAE327" s="28"/>
      <c r="CAF327" s="28"/>
      <c r="CAG327" s="28"/>
      <c r="CAH327" s="28"/>
      <c r="CAI327" s="28"/>
      <c r="CAJ327" s="28"/>
      <c r="CAK327" s="28"/>
      <c r="CAL327" s="28"/>
      <c r="CAM327" s="28"/>
      <c r="CAN327" s="28"/>
      <c r="CAO327" s="28"/>
      <c r="CAP327" s="28"/>
      <c r="CAQ327" s="28"/>
      <c r="CAR327" s="28"/>
      <c r="CAS327" s="28"/>
      <c r="CAT327" s="28"/>
      <c r="CAU327" s="28"/>
      <c r="CAV327" s="28"/>
      <c r="CAW327" s="28"/>
      <c r="CAX327" s="28"/>
      <c r="CAY327" s="28"/>
      <c r="CAZ327" s="28"/>
      <c r="CBA327" s="28"/>
      <c r="CBB327" s="28"/>
      <c r="CBC327" s="28"/>
      <c r="CBD327" s="28"/>
      <c r="CBE327" s="28"/>
      <c r="CBF327" s="28"/>
      <c r="CBG327" s="28"/>
      <c r="CBH327" s="28"/>
      <c r="CBI327" s="28"/>
      <c r="CBJ327" s="28"/>
      <c r="CBK327" s="28"/>
      <c r="CBL327" s="28"/>
      <c r="CBM327" s="28"/>
      <c r="CBN327" s="28"/>
      <c r="CBO327" s="28"/>
      <c r="CBP327" s="28"/>
      <c r="CBQ327" s="28"/>
      <c r="CBR327" s="28"/>
      <c r="CBS327" s="28"/>
      <c r="CBT327" s="28"/>
      <c r="CBU327" s="28"/>
      <c r="CBV327" s="28"/>
      <c r="CBW327" s="28"/>
      <c r="CBX327" s="28"/>
      <c r="CBY327" s="28"/>
      <c r="CBZ327" s="28"/>
      <c r="CCA327" s="28"/>
      <c r="CCB327" s="28"/>
      <c r="CCC327" s="28"/>
      <c r="CCD327" s="28"/>
      <c r="CCE327" s="28"/>
      <c r="CCF327" s="28"/>
      <c r="CCG327" s="28"/>
      <c r="CCH327" s="28"/>
      <c r="CCI327" s="28"/>
      <c r="CCJ327" s="28"/>
      <c r="CCK327" s="28"/>
      <c r="CCL327" s="28"/>
      <c r="CCM327" s="28"/>
      <c r="CCN327" s="28"/>
      <c r="CCO327" s="28"/>
      <c r="CCP327" s="28"/>
      <c r="CCQ327" s="28"/>
      <c r="CCR327" s="28"/>
      <c r="CCS327" s="28"/>
      <c r="CCT327" s="28"/>
      <c r="CCU327" s="28"/>
      <c r="CCV327" s="28"/>
      <c r="CCW327" s="28"/>
      <c r="CCX327" s="28"/>
      <c r="CCY327" s="28"/>
      <c r="CCZ327" s="28"/>
      <c r="CDA327" s="28"/>
      <c r="CDB327" s="28"/>
      <c r="CDC327" s="28"/>
      <c r="CDD327" s="28"/>
      <c r="CDE327" s="28"/>
      <c r="CDF327" s="28"/>
      <c r="CDG327" s="28"/>
      <c r="CDH327" s="28"/>
      <c r="CDI327" s="28"/>
      <c r="CDJ327" s="28"/>
      <c r="CDK327" s="28"/>
      <c r="CDL327" s="28"/>
      <c r="CDM327" s="28"/>
      <c r="CDN327" s="28"/>
      <c r="CDO327" s="28"/>
      <c r="CDP327" s="28"/>
      <c r="CDQ327" s="28"/>
      <c r="CDR327" s="28"/>
      <c r="CDS327" s="28"/>
      <c r="CDT327" s="28"/>
      <c r="CDU327" s="28"/>
      <c r="CDV327" s="28"/>
      <c r="CDW327" s="28"/>
      <c r="CDX327" s="28"/>
      <c r="CDY327" s="28"/>
      <c r="CDZ327" s="28"/>
      <c r="CEA327" s="28"/>
      <c r="CEB327" s="28"/>
      <c r="CEC327" s="28"/>
      <c r="CED327" s="28"/>
      <c r="CEE327" s="28"/>
      <c r="CEF327" s="28"/>
      <c r="CEG327" s="28"/>
      <c r="CEH327" s="28"/>
      <c r="CEI327" s="28"/>
      <c r="CEJ327" s="28"/>
      <c r="CEK327" s="28"/>
      <c r="CEL327" s="28"/>
      <c r="CEM327" s="28"/>
      <c r="CEN327" s="28"/>
      <c r="CEO327" s="28"/>
      <c r="CEP327" s="28"/>
      <c r="CEQ327" s="28"/>
      <c r="CER327" s="28"/>
      <c r="CES327" s="28"/>
      <c r="CET327" s="28"/>
      <c r="CEU327" s="28"/>
      <c r="CEV327" s="28"/>
      <c r="CEW327" s="28"/>
      <c r="CEX327" s="28"/>
      <c r="CEY327" s="28"/>
      <c r="CEZ327" s="28"/>
      <c r="CFA327" s="28"/>
      <c r="CFB327" s="28"/>
      <c r="CFC327" s="28"/>
      <c r="CFD327" s="28"/>
      <c r="CFE327" s="28"/>
      <c r="CFF327" s="28"/>
      <c r="CFG327" s="28"/>
      <c r="CFH327" s="28"/>
      <c r="CFI327" s="28"/>
      <c r="CFJ327" s="28"/>
      <c r="CFK327" s="28"/>
      <c r="CFL327" s="28"/>
      <c r="CFM327" s="28"/>
      <c r="CFN327" s="28"/>
      <c r="CFO327" s="28"/>
      <c r="CFP327" s="28"/>
      <c r="CFQ327" s="28"/>
      <c r="CFR327" s="28"/>
      <c r="CFS327" s="28"/>
      <c r="CFT327" s="28"/>
      <c r="CFU327" s="28"/>
      <c r="CFV327" s="28"/>
      <c r="CFW327" s="28"/>
      <c r="CFX327" s="28"/>
      <c r="CFY327" s="28"/>
      <c r="CFZ327" s="28"/>
      <c r="CGA327" s="28"/>
      <c r="CGB327" s="28"/>
      <c r="CGC327" s="28"/>
      <c r="CGD327" s="28"/>
      <c r="CGE327" s="28"/>
      <c r="CGF327" s="28"/>
      <c r="CGG327" s="28"/>
      <c r="CGH327" s="28"/>
      <c r="CGI327" s="28"/>
      <c r="CGJ327" s="28"/>
      <c r="CGK327" s="28"/>
      <c r="CGL327" s="28"/>
      <c r="CGM327" s="28"/>
      <c r="CGN327" s="28"/>
      <c r="CGO327" s="28"/>
      <c r="CGP327" s="28"/>
      <c r="CGQ327" s="28"/>
      <c r="CGR327" s="28"/>
      <c r="CGS327" s="28"/>
      <c r="CGT327" s="28"/>
      <c r="CGU327" s="28"/>
      <c r="CGV327" s="28"/>
      <c r="CGW327" s="28"/>
      <c r="CGX327" s="28"/>
      <c r="CGY327" s="28"/>
      <c r="CGZ327" s="28"/>
      <c r="CHA327" s="28"/>
      <c r="CHB327" s="28"/>
      <c r="CHC327" s="28"/>
      <c r="CHD327" s="28"/>
      <c r="CHE327" s="28"/>
      <c r="CHF327" s="28"/>
      <c r="CHG327" s="28"/>
      <c r="CHH327" s="28"/>
      <c r="CHI327" s="28"/>
      <c r="CHJ327" s="28"/>
      <c r="CHK327" s="28"/>
      <c r="CHL327" s="28"/>
      <c r="CHM327" s="28"/>
      <c r="CHN327" s="28"/>
      <c r="CHO327" s="28"/>
      <c r="CHP327" s="28"/>
      <c r="CHQ327" s="28"/>
      <c r="CHR327" s="28"/>
      <c r="CHS327" s="28"/>
      <c r="CHT327" s="28"/>
      <c r="CHU327" s="28"/>
      <c r="CHV327" s="28"/>
      <c r="CHW327" s="28"/>
      <c r="CHX327" s="28"/>
      <c r="CHY327" s="28"/>
      <c r="CHZ327" s="28"/>
      <c r="CIA327" s="28"/>
      <c r="CIB327" s="28"/>
      <c r="CIC327" s="28"/>
      <c r="CID327" s="28"/>
      <c r="CIE327" s="28"/>
      <c r="CIF327" s="28"/>
      <c r="CIG327" s="28"/>
      <c r="CIH327" s="28"/>
      <c r="CII327" s="28"/>
      <c r="CIJ327" s="28"/>
      <c r="CIK327" s="28"/>
      <c r="CIL327" s="28"/>
      <c r="CIM327" s="28"/>
      <c r="CIN327" s="28"/>
      <c r="CIO327" s="28"/>
      <c r="CIP327" s="28"/>
      <c r="CIQ327" s="28"/>
      <c r="CIR327" s="28"/>
      <c r="CIS327" s="28"/>
      <c r="CIT327" s="28"/>
      <c r="CIU327" s="28"/>
      <c r="CIV327" s="28"/>
      <c r="CIW327" s="28"/>
      <c r="CIX327" s="28"/>
      <c r="CIY327" s="28"/>
      <c r="CIZ327" s="28"/>
      <c r="CJA327" s="28"/>
      <c r="CJB327" s="28"/>
      <c r="CJC327" s="28"/>
      <c r="CJD327" s="28"/>
      <c r="CJE327" s="28"/>
      <c r="CJF327" s="28"/>
      <c r="CJG327" s="28"/>
      <c r="CJH327" s="28"/>
      <c r="CJI327" s="28"/>
      <c r="CJJ327" s="28"/>
      <c r="CJK327" s="28"/>
      <c r="CJL327" s="28"/>
      <c r="CJM327" s="28"/>
      <c r="CJN327" s="28"/>
      <c r="CJO327" s="28"/>
      <c r="CJP327" s="28"/>
      <c r="CJQ327" s="28"/>
      <c r="CJR327" s="28"/>
      <c r="CJS327" s="28"/>
      <c r="CJT327" s="28"/>
      <c r="CJU327" s="28"/>
      <c r="CJV327" s="28"/>
      <c r="CJW327" s="28"/>
      <c r="CJX327" s="28"/>
      <c r="CJY327" s="28"/>
      <c r="CJZ327" s="28"/>
      <c r="CKA327" s="28"/>
      <c r="CKB327" s="28"/>
      <c r="CKC327" s="28"/>
      <c r="CKD327" s="28"/>
      <c r="CKE327" s="28"/>
      <c r="CKF327" s="28"/>
      <c r="CKG327" s="28"/>
      <c r="CKH327" s="28"/>
      <c r="CKI327" s="28"/>
      <c r="CKJ327" s="28"/>
      <c r="CKK327" s="28"/>
      <c r="CKL327" s="28"/>
      <c r="CKM327" s="28"/>
      <c r="CKN327" s="28"/>
      <c r="CKO327" s="28"/>
      <c r="CKP327" s="28"/>
      <c r="CKQ327" s="28"/>
      <c r="CKR327" s="28"/>
      <c r="CKS327" s="28"/>
      <c r="CKT327" s="28"/>
    </row>
    <row r="328" spans="1:2334" s="30" customFormat="1">
      <c r="A328" s="1"/>
      <c r="B328" s="1"/>
      <c r="C328" s="1"/>
      <c r="D328" s="1"/>
      <c r="E328" s="5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7"/>
      <c r="R328" s="1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  <c r="AFS328" s="28"/>
      <c r="AFT328" s="28"/>
      <c r="AFU328" s="28"/>
      <c r="AFV328" s="28"/>
      <c r="AFW328" s="28"/>
      <c r="AFX328" s="28"/>
      <c r="AFY328" s="28"/>
      <c r="AFZ328" s="28"/>
      <c r="AGA328" s="28"/>
      <c r="AGB328" s="28"/>
      <c r="AGC328" s="28"/>
      <c r="AGD328" s="28"/>
      <c r="AGE328" s="28"/>
      <c r="AGF328" s="28"/>
      <c r="AGG328" s="28"/>
      <c r="AGH328" s="28"/>
      <c r="AGI328" s="28"/>
      <c r="AGJ328" s="28"/>
      <c r="AGK328" s="28"/>
      <c r="AGL328" s="28"/>
      <c r="AGM328" s="28"/>
      <c r="AGN328" s="28"/>
      <c r="AGO328" s="28"/>
      <c r="AGP328" s="28"/>
      <c r="AGQ328" s="28"/>
      <c r="AGR328" s="28"/>
      <c r="AGS328" s="28"/>
      <c r="AGT328" s="28"/>
      <c r="AGU328" s="28"/>
      <c r="AGV328" s="28"/>
      <c r="AGW328" s="28"/>
      <c r="AGX328" s="28"/>
      <c r="AGY328" s="28"/>
      <c r="AGZ328" s="28"/>
      <c r="AHA328" s="28"/>
      <c r="AHB328" s="28"/>
      <c r="AHC328" s="28"/>
      <c r="AHD328" s="28"/>
      <c r="AHE328" s="28"/>
      <c r="AHF328" s="28"/>
      <c r="AHG328" s="28"/>
      <c r="AHH328" s="28"/>
      <c r="AHI328" s="28"/>
      <c r="AHJ328" s="28"/>
      <c r="AHK328" s="28"/>
      <c r="AHL328" s="28"/>
      <c r="AHM328" s="28"/>
      <c r="AHN328" s="28"/>
      <c r="AHO328" s="28"/>
      <c r="AHP328" s="28"/>
      <c r="AHQ328" s="28"/>
      <c r="AHR328" s="28"/>
      <c r="AHS328" s="28"/>
      <c r="AHT328" s="28"/>
      <c r="AHU328" s="28"/>
      <c r="AHV328" s="28"/>
      <c r="AHW328" s="28"/>
      <c r="AHX328" s="28"/>
      <c r="AHY328" s="28"/>
      <c r="AHZ328" s="28"/>
      <c r="AIA328" s="28"/>
      <c r="AIB328" s="28"/>
      <c r="AIC328" s="28"/>
      <c r="AID328" s="28"/>
      <c r="AIE328" s="28"/>
      <c r="AIF328" s="28"/>
      <c r="AIG328" s="28"/>
      <c r="AIH328" s="28"/>
      <c r="AII328" s="28"/>
      <c r="AIJ328" s="28"/>
      <c r="AIK328" s="28"/>
      <c r="AIL328" s="28"/>
      <c r="AIM328" s="28"/>
      <c r="AIN328" s="28"/>
      <c r="AIO328" s="28"/>
      <c r="AIP328" s="28"/>
      <c r="AIQ328" s="28"/>
      <c r="AIR328" s="28"/>
      <c r="AIS328" s="28"/>
      <c r="AIT328" s="28"/>
      <c r="AIU328" s="28"/>
      <c r="AIV328" s="28"/>
      <c r="AIW328" s="28"/>
      <c r="AIX328" s="28"/>
      <c r="AIY328" s="28"/>
      <c r="AIZ328" s="28"/>
      <c r="AJA328" s="28"/>
      <c r="AJB328" s="28"/>
      <c r="AJC328" s="28"/>
      <c r="AJD328" s="28"/>
      <c r="AJE328" s="28"/>
      <c r="AJF328" s="28"/>
      <c r="AJG328" s="28"/>
      <c r="AJH328" s="28"/>
      <c r="AJI328" s="28"/>
      <c r="AJJ328" s="28"/>
      <c r="AJK328" s="28"/>
      <c r="AJL328" s="28"/>
      <c r="AJM328" s="28"/>
      <c r="AJN328" s="28"/>
      <c r="AJO328" s="28"/>
      <c r="AJP328" s="28"/>
      <c r="AJQ328" s="28"/>
      <c r="AJR328" s="28"/>
      <c r="AJS328" s="28"/>
      <c r="AJT328" s="28"/>
      <c r="AJU328" s="28"/>
      <c r="AJV328" s="28"/>
      <c r="AJW328" s="28"/>
      <c r="AJX328" s="28"/>
      <c r="AJY328" s="28"/>
      <c r="AJZ328" s="28"/>
      <c r="AKA328" s="28"/>
      <c r="AKB328" s="28"/>
      <c r="AKC328" s="28"/>
      <c r="AKD328" s="28"/>
      <c r="AKE328" s="28"/>
      <c r="AKF328" s="28"/>
      <c r="AKG328" s="28"/>
      <c r="AKH328" s="28"/>
      <c r="AKI328" s="28"/>
      <c r="AKJ328" s="28"/>
      <c r="AKK328" s="28"/>
      <c r="AKL328" s="28"/>
      <c r="AKM328" s="28"/>
      <c r="AKN328" s="28"/>
      <c r="AKO328" s="28"/>
      <c r="AKP328" s="28"/>
      <c r="AKQ328" s="28"/>
      <c r="AKR328" s="28"/>
      <c r="AKS328" s="28"/>
      <c r="AKT328" s="28"/>
      <c r="AKU328" s="28"/>
      <c r="AKV328" s="28"/>
      <c r="AKW328" s="28"/>
      <c r="AKX328" s="28"/>
      <c r="AKY328" s="28"/>
      <c r="AKZ328" s="28"/>
      <c r="ALA328" s="28"/>
      <c r="ALB328" s="28"/>
      <c r="ALC328" s="28"/>
      <c r="ALD328" s="28"/>
      <c r="ALE328" s="28"/>
      <c r="ALF328" s="28"/>
      <c r="ALG328" s="28"/>
      <c r="ALH328" s="28"/>
      <c r="ALI328" s="28"/>
      <c r="ALJ328" s="28"/>
      <c r="ALK328" s="28"/>
      <c r="ALL328" s="28"/>
      <c r="ALM328" s="28"/>
      <c r="ALN328" s="28"/>
      <c r="ALO328" s="28"/>
      <c r="ALP328" s="28"/>
      <c r="ALQ328" s="28"/>
      <c r="ALR328" s="28"/>
      <c r="ALS328" s="28"/>
      <c r="ALT328" s="28"/>
      <c r="ALU328" s="28"/>
      <c r="ALV328" s="28"/>
      <c r="ALW328" s="28"/>
      <c r="ALX328" s="28"/>
      <c r="ALY328" s="28"/>
      <c r="ALZ328" s="28"/>
      <c r="AMA328" s="28"/>
      <c r="AMB328" s="28"/>
      <c r="AMC328" s="28"/>
      <c r="AMD328" s="28"/>
      <c r="AME328" s="28"/>
      <c r="AMF328" s="28"/>
      <c r="AMG328" s="28"/>
      <c r="AMH328" s="28"/>
      <c r="AMI328" s="28"/>
      <c r="AMJ328" s="28"/>
      <c r="AMK328" s="28"/>
      <c r="AML328" s="28"/>
      <c r="AMM328" s="28"/>
      <c r="AMN328" s="28"/>
      <c r="AMO328" s="28"/>
      <c r="AMP328" s="28"/>
      <c r="AMQ328" s="28"/>
      <c r="AMR328" s="28"/>
      <c r="AMS328" s="28"/>
      <c r="AMT328" s="28"/>
      <c r="AMU328" s="28"/>
      <c r="AMV328" s="28"/>
      <c r="AMW328" s="28"/>
      <c r="AMX328" s="28"/>
      <c r="AMY328" s="28"/>
      <c r="AMZ328" s="28"/>
      <c r="ANA328" s="28"/>
      <c r="ANB328" s="28"/>
      <c r="ANC328" s="28"/>
      <c r="AND328" s="28"/>
      <c r="ANE328" s="28"/>
      <c r="ANF328" s="28"/>
      <c r="ANG328" s="28"/>
      <c r="ANH328" s="28"/>
      <c r="ANI328" s="28"/>
      <c r="ANJ328" s="28"/>
      <c r="ANK328" s="28"/>
      <c r="ANL328" s="28"/>
      <c r="ANM328" s="28"/>
      <c r="ANN328" s="28"/>
      <c r="ANO328" s="28"/>
      <c r="ANP328" s="28"/>
      <c r="ANQ328" s="28"/>
      <c r="ANR328" s="28"/>
      <c r="ANS328" s="28"/>
      <c r="ANT328" s="28"/>
      <c r="ANU328" s="28"/>
      <c r="ANV328" s="28"/>
      <c r="ANW328" s="28"/>
      <c r="ANX328" s="28"/>
      <c r="ANY328" s="28"/>
      <c r="ANZ328" s="28"/>
      <c r="AOA328" s="28"/>
      <c r="AOB328" s="28"/>
      <c r="AOC328" s="28"/>
      <c r="AOD328" s="28"/>
      <c r="AOE328" s="28"/>
      <c r="AOF328" s="28"/>
      <c r="AOG328" s="28"/>
      <c r="AOH328" s="28"/>
      <c r="AOI328" s="28"/>
      <c r="AOJ328" s="28"/>
      <c r="AOK328" s="28"/>
      <c r="AOL328" s="28"/>
      <c r="AOM328" s="28"/>
      <c r="AON328" s="28"/>
      <c r="AOO328" s="28"/>
      <c r="AOP328" s="28"/>
      <c r="AOQ328" s="28"/>
      <c r="AOR328" s="28"/>
      <c r="AOS328" s="28"/>
      <c r="AOT328" s="28"/>
      <c r="AOU328" s="28"/>
      <c r="AOV328" s="28"/>
      <c r="AOW328" s="28"/>
      <c r="AOX328" s="28"/>
      <c r="AOY328" s="28"/>
      <c r="AOZ328" s="28"/>
      <c r="APA328" s="28"/>
      <c r="APB328" s="28"/>
      <c r="APC328" s="28"/>
      <c r="APD328" s="28"/>
      <c r="APE328" s="28"/>
      <c r="APF328" s="28"/>
      <c r="APG328" s="28"/>
      <c r="APH328" s="28"/>
      <c r="API328" s="28"/>
      <c r="APJ328" s="28"/>
      <c r="APK328" s="28"/>
      <c r="APL328" s="28"/>
      <c r="APM328" s="28"/>
      <c r="APN328" s="28"/>
      <c r="APO328" s="28"/>
      <c r="APP328" s="28"/>
      <c r="APQ328" s="28"/>
      <c r="APR328" s="28"/>
      <c r="APS328" s="28"/>
      <c r="APT328" s="28"/>
      <c r="APU328" s="28"/>
      <c r="APV328" s="28"/>
      <c r="APW328" s="28"/>
      <c r="APX328" s="28"/>
      <c r="APY328" s="28"/>
      <c r="APZ328" s="28"/>
      <c r="AQA328" s="28"/>
      <c r="AQB328" s="28"/>
      <c r="AQC328" s="28"/>
      <c r="AQD328" s="28"/>
      <c r="AQE328" s="28"/>
      <c r="AQF328" s="28"/>
      <c r="AQG328" s="28"/>
      <c r="AQH328" s="28"/>
      <c r="AQI328" s="28"/>
      <c r="AQJ328" s="28"/>
      <c r="AQK328" s="28"/>
      <c r="AQL328" s="28"/>
      <c r="AQM328" s="28"/>
      <c r="AQN328" s="28"/>
      <c r="AQO328" s="28"/>
      <c r="AQP328" s="28"/>
      <c r="AQQ328" s="28"/>
      <c r="AQR328" s="28"/>
      <c r="AQS328" s="28"/>
      <c r="AQT328" s="28"/>
      <c r="AQU328" s="28"/>
      <c r="AQV328" s="28"/>
      <c r="AQW328" s="28"/>
      <c r="AQX328" s="28"/>
      <c r="AQY328" s="28"/>
      <c r="AQZ328" s="28"/>
      <c r="ARA328" s="28"/>
      <c r="ARB328" s="28"/>
      <c r="ARC328" s="28"/>
      <c r="ARD328" s="28"/>
      <c r="ARE328" s="28"/>
      <c r="ARF328" s="28"/>
      <c r="ARG328" s="28"/>
      <c r="ARH328" s="28"/>
      <c r="ARI328" s="28"/>
      <c r="ARJ328" s="28"/>
      <c r="ARK328" s="28"/>
      <c r="ARL328" s="28"/>
      <c r="ARM328" s="28"/>
      <c r="ARN328" s="28"/>
      <c r="ARO328" s="28"/>
      <c r="ARP328" s="28"/>
      <c r="ARQ328" s="28"/>
      <c r="ARR328" s="28"/>
      <c r="ARS328" s="28"/>
      <c r="ART328" s="28"/>
      <c r="ARU328" s="28"/>
      <c r="ARV328" s="28"/>
      <c r="ARW328" s="28"/>
      <c r="ARX328" s="28"/>
      <c r="ARY328" s="28"/>
      <c r="ARZ328" s="28"/>
      <c r="ASA328" s="28"/>
      <c r="ASB328" s="28"/>
      <c r="ASC328" s="28"/>
      <c r="ASD328" s="28"/>
      <c r="ASE328" s="28"/>
      <c r="ASF328" s="28"/>
      <c r="ASG328" s="28"/>
      <c r="ASH328" s="28"/>
      <c r="ASI328" s="28"/>
      <c r="ASJ328" s="28"/>
      <c r="ASK328" s="28"/>
      <c r="ASL328" s="28"/>
      <c r="ASM328" s="28"/>
      <c r="ASN328" s="28"/>
      <c r="ASO328" s="28"/>
      <c r="ASP328" s="28"/>
      <c r="ASQ328" s="28"/>
      <c r="ASR328" s="28"/>
      <c r="ASS328" s="28"/>
      <c r="AST328" s="28"/>
      <c r="ASU328" s="28"/>
      <c r="ASV328" s="28"/>
      <c r="ASW328" s="28"/>
      <c r="ASX328" s="28"/>
      <c r="ASY328" s="28"/>
      <c r="ASZ328" s="28"/>
      <c r="ATA328" s="28"/>
      <c r="ATB328" s="28"/>
      <c r="ATC328" s="28"/>
      <c r="ATD328" s="28"/>
      <c r="ATE328" s="28"/>
      <c r="ATF328" s="28"/>
      <c r="ATG328" s="28"/>
      <c r="ATH328" s="28"/>
      <c r="ATI328" s="28"/>
      <c r="ATJ328" s="28"/>
      <c r="ATK328" s="28"/>
      <c r="ATL328" s="28"/>
      <c r="ATM328" s="28"/>
      <c r="ATN328" s="28"/>
      <c r="ATO328" s="28"/>
      <c r="ATP328" s="28"/>
      <c r="ATQ328" s="28"/>
      <c r="ATR328" s="28"/>
      <c r="ATS328" s="28"/>
      <c r="ATT328" s="28"/>
      <c r="ATU328" s="28"/>
      <c r="ATV328" s="28"/>
      <c r="ATW328" s="28"/>
      <c r="ATX328" s="28"/>
      <c r="ATY328" s="28"/>
      <c r="ATZ328" s="28"/>
      <c r="AUA328" s="28"/>
      <c r="AUB328" s="28"/>
      <c r="AUC328" s="28"/>
      <c r="AUD328" s="28"/>
      <c r="AUE328" s="28"/>
      <c r="AUF328" s="28"/>
      <c r="AUG328" s="28"/>
      <c r="AUH328" s="28"/>
      <c r="AUI328" s="28"/>
      <c r="AUJ328" s="28"/>
      <c r="AUK328" s="28"/>
      <c r="AUL328" s="28"/>
      <c r="AUM328" s="28"/>
      <c r="AUN328" s="28"/>
      <c r="AUO328" s="28"/>
      <c r="AUP328" s="28"/>
      <c r="AUQ328" s="28"/>
      <c r="AUR328" s="28"/>
      <c r="AUS328" s="28"/>
      <c r="AUT328" s="28"/>
      <c r="AUU328" s="28"/>
      <c r="AUV328" s="28"/>
      <c r="AUW328" s="28"/>
      <c r="AUX328" s="28"/>
      <c r="AUY328" s="28"/>
      <c r="AUZ328" s="28"/>
      <c r="AVA328" s="28"/>
      <c r="AVB328" s="28"/>
      <c r="AVC328" s="28"/>
      <c r="AVD328" s="28"/>
      <c r="AVE328" s="28"/>
      <c r="AVF328" s="28"/>
      <c r="AVG328" s="28"/>
      <c r="AVH328" s="28"/>
      <c r="AVI328" s="28"/>
      <c r="AVJ328" s="28"/>
      <c r="AVK328" s="28"/>
      <c r="AVL328" s="28"/>
      <c r="AVM328" s="28"/>
      <c r="AVN328" s="28"/>
      <c r="AVO328" s="28"/>
      <c r="AVP328" s="28"/>
      <c r="AVQ328" s="28"/>
      <c r="AVR328" s="28"/>
      <c r="AVS328" s="28"/>
      <c r="AVT328" s="28"/>
      <c r="AVU328" s="28"/>
      <c r="AVV328" s="28"/>
      <c r="AVW328" s="28"/>
      <c r="AVX328" s="28"/>
      <c r="AVY328" s="28"/>
      <c r="AVZ328" s="28"/>
      <c r="AWA328" s="28"/>
      <c r="AWB328" s="28"/>
      <c r="AWC328" s="28"/>
      <c r="AWD328" s="28"/>
      <c r="AWE328" s="28"/>
      <c r="AWF328" s="28"/>
      <c r="AWG328" s="28"/>
      <c r="AWH328" s="28"/>
      <c r="AWI328" s="28"/>
      <c r="AWJ328" s="28"/>
      <c r="AWK328" s="28"/>
      <c r="AWL328" s="28"/>
      <c r="AWM328" s="28"/>
      <c r="AWN328" s="28"/>
      <c r="AWO328" s="28"/>
      <c r="AWP328" s="28"/>
      <c r="AWQ328" s="28"/>
      <c r="AWR328" s="28"/>
      <c r="AWS328" s="28"/>
      <c r="AWT328" s="28"/>
      <c r="AWU328" s="28"/>
      <c r="AWV328" s="28"/>
      <c r="AWW328" s="28"/>
      <c r="AWX328" s="28"/>
      <c r="AWY328" s="28"/>
      <c r="AWZ328" s="28"/>
      <c r="AXA328" s="28"/>
      <c r="AXB328" s="28"/>
      <c r="AXC328" s="28"/>
      <c r="AXD328" s="28"/>
      <c r="AXE328" s="28"/>
      <c r="AXF328" s="28"/>
      <c r="AXG328" s="28"/>
      <c r="AXH328" s="28"/>
      <c r="AXI328" s="28"/>
      <c r="AXJ328" s="28"/>
      <c r="AXK328" s="28"/>
      <c r="AXL328" s="28"/>
      <c r="AXM328" s="28"/>
      <c r="AXN328" s="28"/>
      <c r="AXO328" s="28"/>
      <c r="AXP328" s="28"/>
      <c r="AXQ328" s="28"/>
      <c r="AXR328" s="28"/>
      <c r="AXS328" s="28"/>
      <c r="AXT328" s="28"/>
      <c r="AXU328" s="28"/>
      <c r="AXV328" s="28"/>
      <c r="AXW328" s="28"/>
      <c r="AXX328" s="28"/>
      <c r="AXY328" s="28"/>
      <c r="AXZ328" s="28"/>
      <c r="AYA328" s="28"/>
      <c r="AYB328" s="28"/>
      <c r="AYC328" s="28"/>
      <c r="AYD328" s="28"/>
      <c r="AYE328" s="28"/>
      <c r="AYF328" s="28"/>
      <c r="AYG328" s="28"/>
      <c r="AYH328" s="28"/>
      <c r="AYI328" s="28"/>
      <c r="AYJ328" s="28"/>
      <c r="AYK328" s="28"/>
      <c r="AYL328" s="28"/>
      <c r="AYM328" s="28"/>
      <c r="AYN328" s="28"/>
      <c r="AYO328" s="28"/>
      <c r="AYP328" s="28"/>
      <c r="AYQ328" s="28"/>
      <c r="AYR328" s="28"/>
      <c r="AYS328" s="28"/>
      <c r="AYT328" s="28"/>
      <c r="AYU328" s="28"/>
      <c r="AYV328" s="28"/>
      <c r="AYW328" s="28"/>
      <c r="AYX328" s="28"/>
      <c r="AYY328" s="28"/>
      <c r="AYZ328" s="28"/>
      <c r="AZA328" s="28"/>
      <c r="AZB328" s="28"/>
      <c r="AZC328" s="28"/>
      <c r="AZD328" s="28"/>
      <c r="AZE328" s="28"/>
      <c r="AZF328" s="28"/>
      <c r="AZG328" s="28"/>
      <c r="AZH328" s="28"/>
      <c r="AZI328" s="28"/>
      <c r="AZJ328" s="28"/>
      <c r="AZK328" s="28"/>
      <c r="AZL328" s="28"/>
      <c r="AZM328" s="28"/>
      <c r="AZN328" s="28"/>
      <c r="AZO328" s="28"/>
      <c r="AZP328" s="28"/>
      <c r="AZQ328" s="28"/>
      <c r="AZR328" s="28"/>
      <c r="AZS328" s="28"/>
      <c r="AZT328" s="28"/>
      <c r="AZU328" s="28"/>
      <c r="AZV328" s="28"/>
      <c r="AZW328" s="28"/>
      <c r="AZX328" s="28"/>
      <c r="AZY328" s="28"/>
      <c r="AZZ328" s="28"/>
      <c r="BAA328" s="28"/>
      <c r="BAB328" s="28"/>
      <c r="BAC328" s="28"/>
      <c r="BAD328" s="28"/>
      <c r="BAE328" s="28"/>
      <c r="BAF328" s="28"/>
      <c r="BAG328" s="28"/>
      <c r="BAH328" s="28"/>
      <c r="BAI328" s="28"/>
      <c r="BAJ328" s="28"/>
      <c r="BAK328" s="28"/>
      <c r="BAL328" s="28"/>
      <c r="BAM328" s="28"/>
      <c r="BAN328" s="28"/>
      <c r="BAO328" s="28"/>
      <c r="BAP328" s="28"/>
      <c r="BAQ328" s="28"/>
      <c r="BAR328" s="28"/>
      <c r="BAS328" s="28"/>
      <c r="BAT328" s="28"/>
      <c r="BAU328" s="28"/>
      <c r="BAV328" s="28"/>
      <c r="BAW328" s="28"/>
      <c r="BAX328" s="28"/>
      <c r="BAY328" s="28"/>
      <c r="BAZ328" s="28"/>
      <c r="BBA328" s="28"/>
      <c r="BBB328" s="28"/>
      <c r="BBC328" s="28"/>
      <c r="BBD328" s="28"/>
      <c r="BBE328" s="28"/>
      <c r="BBF328" s="28"/>
      <c r="BBG328" s="28"/>
      <c r="BBH328" s="28"/>
      <c r="BBI328" s="28"/>
      <c r="BBJ328" s="28"/>
      <c r="BBK328" s="28"/>
      <c r="BBL328" s="28"/>
      <c r="BBM328" s="28"/>
      <c r="BBN328" s="28"/>
      <c r="BBO328" s="28"/>
      <c r="BBP328" s="28"/>
      <c r="BBQ328" s="28"/>
      <c r="BBR328" s="28"/>
      <c r="BBS328" s="28"/>
      <c r="BBT328" s="28"/>
      <c r="BBU328" s="28"/>
      <c r="BBV328" s="28"/>
      <c r="BBW328" s="28"/>
      <c r="BBX328" s="28"/>
      <c r="BBY328" s="28"/>
      <c r="BBZ328" s="28"/>
      <c r="BCA328" s="28"/>
      <c r="BCB328" s="28"/>
      <c r="BCC328" s="28"/>
      <c r="BCD328" s="28"/>
      <c r="BCE328" s="28"/>
      <c r="BCF328" s="28"/>
      <c r="BCG328" s="28"/>
      <c r="BCH328" s="28"/>
      <c r="BCI328" s="28"/>
      <c r="BCJ328" s="28"/>
      <c r="BCK328" s="28"/>
      <c r="BCL328" s="28"/>
      <c r="BCM328" s="28"/>
      <c r="BCN328" s="28"/>
      <c r="BCO328" s="28"/>
      <c r="BCP328" s="28"/>
      <c r="BCQ328" s="28"/>
      <c r="BCR328" s="28"/>
      <c r="BCS328" s="28"/>
      <c r="BCT328" s="28"/>
      <c r="BCU328" s="28"/>
      <c r="BCV328" s="28"/>
      <c r="BCW328" s="28"/>
      <c r="BCX328" s="28"/>
      <c r="BCY328" s="28"/>
      <c r="BCZ328" s="28"/>
      <c r="BDA328" s="28"/>
      <c r="BDB328" s="28"/>
      <c r="BDC328" s="28"/>
      <c r="BDD328" s="28"/>
      <c r="BDE328" s="28"/>
      <c r="BDF328" s="28"/>
      <c r="BDG328" s="28"/>
      <c r="BDH328" s="28"/>
      <c r="BDI328" s="28"/>
      <c r="BDJ328" s="28"/>
      <c r="BDK328" s="28"/>
      <c r="BDL328" s="28"/>
      <c r="BDM328" s="28"/>
      <c r="BDN328" s="28"/>
      <c r="BDO328" s="28"/>
      <c r="BDP328" s="28"/>
      <c r="BDQ328" s="28"/>
      <c r="BDR328" s="28"/>
      <c r="BDS328" s="28"/>
      <c r="BDT328" s="28"/>
      <c r="BDU328" s="28"/>
      <c r="BDV328" s="28"/>
      <c r="BDW328" s="28"/>
      <c r="BDX328" s="28"/>
      <c r="BDY328" s="28"/>
      <c r="BDZ328" s="28"/>
      <c r="BEA328" s="28"/>
      <c r="BEB328" s="28"/>
      <c r="BEC328" s="28"/>
      <c r="BED328" s="28"/>
      <c r="BEE328" s="28"/>
      <c r="BEF328" s="28"/>
      <c r="BEG328" s="28"/>
      <c r="BEH328" s="28"/>
      <c r="BEI328" s="28"/>
      <c r="BEJ328" s="28"/>
      <c r="BEK328" s="28"/>
      <c r="BEL328" s="28"/>
      <c r="BEM328" s="28"/>
      <c r="BEN328" s="28"/>
      <c r="BEO328" s="28"/>
      <c r="BEP328" s="28"/>
      <c r="BEQ328" s="28"/>
      <c r="BER328" s="28"/>
      <c r="BES328" s="28"/>
      <c r="BET328" s="28"/>
      <c r="BEU328" s="28"/>
      <c r="BEV328" s="28"/>
      <c r="BEW328" s="28"/>
      <c r="BEX328" s="28"/>
      <c r="BEY328" s="28"/>
      <c r="BEZ328" s="28"/>
      <c r="BFA328" s="28"/>
      <c r="BFB328" s="28"/>
      <c r="BFC328" s="28"/>
      <c r="BFD328" s="28"/>
      <c r="BFE328" s="28"/>
      <c r="BFF328" s="28"/>
      <c r="BFG328" s="28"/>
      <c r="BFH328" s="28"/>
      <c r="BFI328" s="28"/>
      <c r="BFJ328" s="28"/>
      <c r="BFK328" s="28"/>
      <c r="BFL328" s="28"/>
      <c r="BFM328" s="28"/>
      <c r="BFN328" s="28"/>
      <c r="BFO328" s="28"/>
      <c r="BFP328" s="28"/>
      <c r="BFQ328" s="28"/>
      <c r="BFR328" s="28"/>
      <c r="BFS328" s="28"/>
      <c r="BFT328" s="28"/>
      <c r="BFU328" s="28"/>
      <c r="BFV328" s="28"/>
      <c r="BFW328" s="28"/>
      <c r="BFX328" s="28"/>
      <c r="BFY328" s="28"/>
      <c r="BFZ328" s="28"/>
      <c r="BGA328" s="28"/>
      <c r="BGB328" s="28"/>
      <c r="BGC328" s="28"/>
      <c r="BGD328" s="28"/>
      <c r="BGE328" s="28"/>
      <c r="BGF328" s="28"/>
      <c r="BGG328" s="28"/>
      <c r="BGH328" s="28"/>
      <c r="BGI328" s="28"/>
      <c r="BGJ328" s="28"/>
      <c r="BGK328" s="28"/>
      <c r="BGL328" s="28"/>
      <c r="BGM328" s="28"/>
      <c r="BGN328" s="28"/>
      <c r="BGO328" s="28"/>
      <c r="BGP328" s="28"/>
      <c r="BGQ328" s="28"/>
      <c r="BGR328" s="28"/>
      <c r="BGS328" s="28"/>
      <c r="BGT328" s="28"/>
      <c r="BGU328" s="28"/>
      <c r="BGV328" s="28"/>
      <c r="BGW328" s="28"/>
      <c r="BGX328" s="28"/>
      <c r="BGY328" s="28"/>
      <c r="BGZ328" s="28"/>
      <c r="BHA328" s="28"/>
      <c r="BHB328" s="28"/>
      <c r="BHC328" s="28"/>
      <c r="BHD328" s="28"/>
      <c r="BHE328" s="28"/>
      <c r="BHF328" s="28"/>
      <c r="BHG328" s="28"/>
      <c r="BHH328" s="28"/>
      <c r="BHI328" s="28"/>
      <c r="BHJ328" s="28"/>
      <c r="BHK328" s="28"/>
      <c r="BHL328" s="28"/>
      <c r="BHM328" s="28"/>
      <c r="BHN328" s="28"/>
      <c r="BHO328" s="28"/>
      <c r="BHP328" s="28"/>
      <c r="BHQ328" s="28"/>
      <c r="BHR328" s="28"/>
      <c r="BHS328" s="28"/>
      <c r="BHT328" s="28"/>
      <c r="BHU328" s="28"/>
      <c r="BHV328" s="28"/>
      <c r="BHW328" s="28"/>
      <c r="BHX328" s="28"/>
      <c r="BHY328" s="28"/>
      <c r="BHZ328" s="28"/>
      <c r="BIA328" s="28"/>
      <c r="BIB328" s="28"/>
      <c r="BIC328" s="28"/>
      <c r="BID328" s="28"/>
      <c r="BIE328" s="28"/>
      <c r="BIF328" s="28"/>
      <c r="BIG328" s="28"/>
      <c r="BIH328" s="28"/>
      <c r="BII328" s="28"/>
      <c r="BIJ328" s="28"/>
      <c r="BIK328" s="28"/>
      <c r="BIL328" s="28"/>
      <c r="BIM328" s="28"/>
      <c r="BIN328" s="28"/>
      <c r="BIO328" s="28"/>
      <c r="BIP328" s="28"/>
      <c r="BIQ328" s="28"/>
      <c r="BIR328" s="28"/>
      <c r="BIS328" s="28"/>
      <c r="BIT328" s="28"/>
      <c r="BIU328" s="28"/>
      <c r="BIV328" s="28"/>
      <c r="BIW328" s="28"/>
      <c r="BIX328" s="28"/>
      <c r="BIY328" s="28"/>
      <c r="BIZ328" s="28"/>
      <c r="BJA328" s="28"/>
      <c r="BJB328" s="28"/>
      <c r="BJC328" s="28"/>
      <c r="BJD328" s="28"/>
      <c r="BJE328" s="28"/>
      <c r="BJF328" s="28"/>
      <c r="BJG328" s="28"/>
      <c r="BJH328" s="28"/>
      <c r="BJI328" s="28"/>
      <c r="BJJ328" s="28"/>
      <c r="BJK328" s="28"/>
      <c r="BJL328" s="28"/>
      <c r="BJM328" s="28"/>
      <c r="BJN328" s="28"/>
      <c r="BJO328" s="28"/>
      <c r="BJP328" s="28"/>
      <c r="BJQ328" s="28"/>
      <c r="BJR328" s="28"/>
      <c r="BJS328" s="28"/>
      <c r="BJT328" s="28"/>
      <c r="BJU328" s="28"/>
      <c r="BJV328" s="28"/>
      <c r="BJW328" s="28"/>
      <c r="BJX328" s="28"/>
      <c r="BJY328" s="28"/>
      <c r="BJZ328" s="28"/>
      <c r="BKA328" s="28"/>
      <c r="BKB328" s="28"/>
      <c r="BKC328" s="28"/>
      <c r="BKD328" s="28"/>
      <c r="BKE328" s="28"/>
      <c r="BKF328" s="28"/>
      <c r="BKG328" s="28"/>
      <c r="BKH328" s="28"/>
      <c r="BKI328" s="28"/>
      <c r="BKJ328" s="28"/>
      <c r="BKK328" s="28"/>
      <c r="BKL328" s="28"/>
      <c r="BKM328" s="28"/>
      <c r="BKN328" s="28"/>
      <c r="BKO328" s="28"/>
      <c r="BKP328" s="28"/>
      <c r="BKQ328" s="28"/>
      <c r="BKR328" s="28"/>
      <c r="BKS328" s="28"/>
      <c r="BKT328" s="28"/>
      <c r="BKU328" s="28"/>
      <c r="BKV328" s="28"/>
      <c r="BKW328" s="28"/>
      <c r="BKX328" s="28"/>
      <c r="BKY328" s="28"/>
      <c r="BKZ328" s="28"/>
      <c r="BLA328" s="28"/>
      <c r="BLB328" s="28"/>
      <c r="BLC328" s="28"/>
      <c r="BLD328" s="28"/>
      <c r="BLE328" s="28"/>
      <c r="BLF328" s="28"/>
      <c r="BLG328" s="28"/>
      <c r="BLH328" s="28"/>
      <c r="BLI328" s="28"/>
      <c r="BLJ328" s="28"/>
      <c r="BLK328" s="28"/>
      <c r="BLL328" s="28"/>
      <c r="BLM328" s="28"/>
      <c r="BLN328" s="28"/>
      <c r="BLO328" s="28"/>
      <c r="BLP328" s="28"/>
      <c r="BLQ328" s="28"/>
      <c r="BLR328" s="28"/>
      <c r="BLS328" s="28"/>
      <c r="BLT328" s="28"/>
      <c r="BLU328" s="28"/>
      <c r="BLV328" s="28"/>
      <c r="BLW328" s="28"/>
      <c r="BLX328" s="28"/>
      <c r="BLY328" s="28"/>
      <c r="BLZ328" s="28"/>
      <c r="BMA328" s="28"/>
      <c r="BMB328" s="28"/>
      <c r="BMC328" s="28"/>
      <c r="BMD328" s="28"/>
      <c r="BME328" s="28"/>
      <c r="BMF328" s="28"/>
      <c r="BMG328" s="28"/>
      <c r="BMH328" s="28"/>
      <c r="BMI328" s="28"/>
      <c r="BMJ328" s="28"/>
      <c r="BMK328" s="28"/>
      <c r="BML328" s="28"/>
      <c r="BMM328" s="28"/>
      <c r="BMN328" s="28"/>
      <c r="BMO328" s="28"/>
      <c r="BMP328" s="28"/>
      <c r="BMQ328" s="28"/>
      <c r="BMR328" s="28"/>
      <c r="BMS328" s="28"/>
      <c r="BMT328" s="28"/>
      <c r="BMU328" s="28"/>
      <c r="BMV328" s="28"/>
      <c r="BMW328" s="28"/>
      <c r="BMX328" s="28"/>
      <c r="BMY328" s="28"/>
      <c r="BMZ328" s="28"/>
      <c r="BNA328" s="28"/>
      <c r="BNB328" s="28"/>
      <c r="BNC328" s="28"/>
      <c r="BND328" s="28"/>
      <c r="BNE328" s="28"/>
      <c r="BNF328" s="28"/>
      <c r="BNG328" s="28"/>
      <c r="BNH328" s="28"/>
      <c r="BNI328" s="28"/>
      <c r="BNJ328" s="28"/>
      <c r="BNK328" s="28"/>
      <c r="BNL328" s="28"/>
      <c r="BNM328" s="28"/>
      <c r="BNN328" s="28"/>
      <c r="BNO328" s="28"/>
      <c r="BNP328" s="28"/>
      <c r="BNQ328" s="28"/>
      <c r="BNR328" s="28"/>
      <c r="BNS328" s="28"/>
      <c r="BNT328" s="28"/>
      <c r="BNU328" s="28"/>
      <c r="BNV328" s="28"/>
      <c r="BNW328" s="28"/>
      <c r="BNX328" s="28"/>
      <c r="BNY328" s="28"/>
      <c r="BNZ328" s="28"/>
      <c r="BOA328" s="28"/>
      <c r="BOB328" s="28"/>
      <c r="BOC328" s="28"/>
      <c r="BOD328" s="28"/>
      <c r="BOE328" s="28"/>
      <c r="BOF328" s="28"/>
      <c r="BOG328" s="28"/>
      <c r="BOH328" s="28"/>
      <c r="BOI328" s="28"/>
      <c r="BOJ328" s="28"/>
      <c r="BOK328" s="28"/>
      <c r="BOL328" s="28"/>
      <c r="BOM328" s="28"/>
      <c r="BON328" s="28"/>
      <c r="BOO328" s="28"/>
      <c r="BOP328" s="28"/>
      <c r="BOQ328" s="28"/>
      <c r="BOR328" s="28"/>
      <c r="BOS328" s="28"/>
      <c r="BOT328" s="28"/>
      <c r="BOU328" s="28"/>
      <c r="BOV328" s="28"/>
      <c r="BOW328" s="28"/>
      <c r="BOX328" s="28"/>
      <c r="BOY328" s="28"/>
      <c r="BOZ328" s="28"/>
      <c r="BPA328" s="28"/>
      <c r="BPB328" s="28"/>
      <c r="BPC328" s="28"/>
      <c r="BPD328" s="28"/>
      <c r="BPE328" s="28"/>
      <c r="BPF328" s="28"/>
      <c r="BPG328" s="28"/>
      <c r="BPH328" s="28"/>
      <c r="BPI328" s="28"/>
      <c r="BPJ328" s="28"/>
      <c r="BPK328" s="28"/>
      <c r="BPL328" s="28"/>
      <c r="BPM328" s="28"/>
      <c r="BPN328" s="28"/>
      <c r="BPO328" s="28"/>
      <c r="BPP328" s="28"/>
      <c r="BPQ328" s="28"/>
      <c r="BPR328" s="28"/>
      <c r="BPS328" s="28"/>
      <c r="BPT328" s="28"/>
      <c r="BPU328" s="28"/>
      <c r="BPV328" s="28"/>
      <c r="BPW328" s="28"/>
      <c r="BPX328" s="28"/>
      <c r="BPY328" s="28"/>
      <c r="BPZ328" s="28"/>
      <c r="BQA328" s="28"/>
      <c r="BQB328" s="28"/>
      <c r="BQC328" s="28"/>
      <c r="BQD328" s="28"/>
      <c r="BQE328" s="28"/>
      <c r="BQF328" s="28"/>
      <c r="BQG328" s="28"/>
      <c r="BQH328" s="28"/>
      <c r="BQI328" s="28"/>
      <c r="BQJ328" s="28"/>
      <c r="BQK328" s="28"/>
      <c r="BQL328" s="28"/>
      <c r="BQM328" s="28"/>
      <c r="BQN328" s="28"/>
      <c r="BQO328" s="28"/>
      <c r="BQP328" s="28"/>
      <c r="BQQ328" s="28"/>
      <c r="BQR328" s="28"/>
      <c r="BQS328" s="28"/>
      <c r="BQT328" s="28"/>
      <c r="BQU328" s="28"/>
      <c r="BQV328" s="28"/>
      <c r="BQW328" s="28"/>
      <c r="BQX328" s="28"/>
      <c r="BQY328" s="28"/>
      <c r="BQZ328" s="28"/>
      <c r="BRA328" s="28"/>
      <c r="BRB328" s="28"/>
      <c r="BRC328" s="28"/>
      <c r="BRD328" s="28"/>
      <c r="BRE328" s="28"/>
      <c r="BRF328" s="28"/>
      <c r="BRG328" s="28"/>
      <c r="BRH328" s="28"/>
      <c r="BRI328" s="28"/>
      <c r="BRJ328" s="28"/>
      <c r="BRK328" s="28"/>
      <c r="BRL328" s="28"/>
      <c r="BRM328" s="28"/>
      <c r="BRN328" s="28"/>
      <c r="BRO328" s="28"/>
      <c r="BRP328" s="28"/>
      <c r="BRQ328" s="28"/>
      <c r="BRR328" s="28"/>
      <c r="BRS328" s="28"/>
      <c r="BRT328" s="28"/>
      <c r="BRU328" s="28"/>
      <c r="BRV328" s="28"/>
      <c r="BRW328" s="28"/>
      <c r="BRX328" s="28"/>
      <c r="BRY328" s="28"/>
      <c r="BRZ328" s="28"/>
      <c r="BSA328" s="28"/>
      <c r="BSB328" s="28"/>
      <c r="BSC328" s="28"/>
      <c r="BSD328" s="28"/>
      <c r="BSE328" s="28"/>
      <c r="BSF328" s="28"/>
      <c r="BSG328" s="28"/>
      <c r="BSH328" s="28"/>
      <c r="BSI328" s="28"/>
      <c r="BSJ328" s="28"/>
      <c r="BSK328" s="28"/>
      <c r="BSL328" s="28"/>
      <c r="BSM328" s="28"/>
      <c r="BSN328" s="28"/>
      <c r="BSO328" s="28"/>
      <c r="BSP328" s="28"/>
      <c r="BSQ328" s="28"/>
      <c r="BSR328" s="28"/>
      <c r="BSS328" s="28"/>
      <c r="BST328" s="28"/>
      <c r="BSU328" s="28"/>
      <c r="BSV328" s="28"/>
      <c r="BSW328" s="28"/>
      <c r="BSX328" s="28"/>
      <c r="BSY328" s="28"/>
      <c r="BSZ328" s="28"/>
      <c r="BTA328" s="28"/>
      <c r="BTB328" s="28"/>
      <c r="BTC328" s="28"/>
      <c r="BTD328" s="28"/>
      <c r="BTE328" s="28"/>
      <c r="BTF328" s="28"/>
      <c r="BTG328" s="28"/>
      <c r="BTH328" s="28"/>
      <c r="BTI328" s="28"/>
      <c r="BTJ328" s="28"/>
      <c r="BTK328" s="28"/>
      <c r="BTL328" s="28"/>
      <c r="BTM328" s="28"/>
      <c r="BTN328" s="28"/>
      <c r="BTO328" s="28"/>
      <c r="BTP328" s="28"/>
      <c r="BTQ328" s="28"/>
      <c r="BTR328" s="28"/>
      <c r="BTS328" s="28"/>
      <c r="BTT328" s="28"/>
      <c r="BTU328" s="28"/>
      <c r="BTV328" s="28"/>
      <c r="BTW328" s="28"/>
      <c r="BTX328" s="28"/>
      <c r="BTY328" s="28"/>
      <c r="BTZ328" s="28"/>
      <c r="BUA328" s="28"/>
      <c r="BUB328" s="28"/>
      <c r="BUC328" s="28"/>
      <c r="BUD328" s="28"/>
      <c r="BUE328" s="28"/>
      <c r="BUF328" s="28"/>
      <c r="BUG328" s="28"/>
      <c r="BUH328" s="28"/>
      <c r="BUI328" s="28"/>
      <c r="BUJ328" s="28"/>
      <c r="BUK328" s="28"/>
      <c r="BUL328" s="28"/>
      <c r="BUM328" s="28"/>
      <c r="BUN328" s="28"/>
      <c r="BUO328" s="28"/>
      <c r="BUP328" s="28"/>
      <c r="BUQ328" s="28"/>
      <c r="BUR328" s="28"/>
      <c r="BUS328" s="28"/>
      <c r="BUT328" s="28"/>
      <c r="BUU328" s="28"/>
      <c r="BUV328" s="28"/>
      <c r="BUW328" s="28"/>
      <c r="BUX328" s="28"/>
      <c r="BUY328" s="28"/>
      <c r="BUZ328" s="28"/>
      <c r="BVA328" s="28"/>
      <c r="BVB328" s="28"/>
      <c r="BVC328" s="28"/>
      <c r="BVD328" s="28"/>
      <c r="BVE328" s="28"/>
      <c r="BVF328" s="28"/>
      <c r="BVG328" s="28"/>
      <c r="BVH328" s="28"/>
      <c r="BVI328" s="28"/>
      <c r="BVJ328" s="28"/>
      <c r="BVK328" s="28"/>
      <c r="BVL328" s="28"/>
      <c r="BVM328" s="28"/>
      <c r="BVN328" s="28"/>
      <c r="BVO328" s="28"/>
      <c r="BVP328" s="28"/>
      <c r="BVQ328" s="28"/>
      <c r="BVR328" s="28"/>
      <c r="BVS328" s="28"/>
      <c r="BVT328" s="28"/>
      <c r="BVU328" s="28"/>
      <c r="BVV328" s="28"/>
      <c r="BVW328" s="28"/>
      <c r="BVX328" s="28"/>
      <c r="BVY328" s="28"/>
      <c r="BVZ328" s="28"/>
      <c r="BWA328" s="28"/>
      <c r="BWB328" s="28"/>
      <c r="BWC328" s="28"/>
      <c r="BWD328" s="28"/>
      <c r="BWE328" s="28"/>
      <c r="BWF328" s="28"/>
      <c r="BWG328" s="28"/>
      <c r="BWH328" s="28"/>
      <c r="BWI328" s="28"/>
      <c r="BWJ328" s="28"/>
      <c r="BWK328" s="28"/>
      <c r="BWL328" s="28"/>
      <c r="BWM328" s="28"/>
      <c r="BWN328" s="28"/>
      <c r="BWO328" s="28"/>
      <c r="BWP328" s="28"/>
      <c r="BWQ328" s="28"/>
      <c r="BWR328" s="28"/>
      <c r="BWS328" s="28"/>
      <c r="BWT328" s="28"/>
      <c r="BWU328" s="28"/>
      <c r="BWV328" s="28"/>
      <c r="BWW328" s="28"/>
      <c r="BWX328" s="28"/>
      <c r="BWY328" s="28"/>
      <c r="BWZ328" s="28"/>
      <c r="BXA328" s="28"/>
      <c r="BXB328" s="28"/>
      <c r="BXC328" s="28"/>
      <c r="BXD328" s="28"/>
      <c r="BXE328" s="28"/>
      <c r="BXF328" s="28"/>
      <c r="BXG328" s="28"/>
      <c r="BXH328" s="28"/>
      <c r="BXI328" s="28"/>
      <c r="BXJ328" s="28"/>
      <c r="BXK328" s="28"/>
      <c r="BXL328" s="28"/>
      <c r="BXM328" s="28"/>
      <c r="BXN328" s="28"/>
      <c r="BXO328" s="28"/>
      <c r="BXP328" s="28"/>
      <c r="BXQ328" s="28"/>
      <c r="BXR328" s="28"/>
      <c r="BXS328" s="28"/>
      <c r="BXT328" s="28"/>
      <c r="BXU328" s="28"/>
      <c r="BXV328" s="28"/>
      <c r="BXW328" s="28"/>
      <c r="BXX328" s="28"/>
      <c r="BXY328" s="28"/>
      <c r="BXZ328" s="28"/>
      <c r="BYA328" s="28"/>
      <c r="BYB328" s="28"/>
      <c r="BYC328" s="28"/>
      <c r="BYD328" s="28"/>
      <c r="BYE328" s="28"/>
      <c r="BYF328" s="28"/>
      <c r="BYG328" s="28"/>
      <c r="BYH328" s="28"/>
      <c r="BYI328" s="28"/>
      <c r="BYJ328" s="28"/>
      <c r="BYK328" s="28"/>
      <c r="BYL328" s="28"/>
      <c r="BYM328" s="28"/>
      <c r="BYN328" s="28"/>
      <c r="BYO328" s="28"/>
      <c r="BYP328" s="28"/>
      <c r="BYQ328" s="28"/>
      <c r="BYR328" s="28"/>
      <c r="BYS328" s="28"/>
      <c r="BYT328" s="28"/>
      <c r="BYU328" s="28"/>
      <c r="BYV328" s="28"/>
      <c r="BYW328" s="28"/>
      <c r="BYX328" s="28"/>
      <c r="BYY328" s="28"/>
      <c r="BYZ328" s="28"/>
      <c r="BZA328" s="28"/>
      <c r="BZB328" s="28"/>
      <c r="BZC328" s="28"/>
      <c r="BZD328" s="28"/>
      <c r="BZE328" s="28"/>
      <c r="BZF328" s="28"/>
      <c r="BZG328" s="28"/>
      <c r="BZH328" s="28"/>
      <c r="BZI328" s="28"/>
      <c r="BZJ328" s="28"/>
      <c r="BZK328" s="28"/>
      <c r="BZL328" s="28"/>
      <c r="BZM328" s="28"/>
      <c r="BZN328" s="28"/>
      <c r="BZO328" s="28"/>
      <c r="BZP328" s="28"/>
      <c r="BZQ328" s="28"/>
      <c r="BZR328" s="28"/>
      <c r="BZS328" s="28"/>
      <c r="BZT328" s="28"/>
      <c r="BZU328" s="28"/>
      <c r="BZV328" s="28"/>
      <c r="BZW328" s="28"/>
      <c r="BZX328" s="28"/>
      <c r="BZY328" s="28"/>
      <c r="BZZ328" s="28"/>
      <c r="CAA328" s="28"/>
      <c r="CAB328" s="28"/>
      <c r="CAC328" s="28"/>
      <c r="CAD328" s="28"/>
      <c r="CAE328" s="28"/>
      <c r="CAF328" s="28"/>
      <c r="CAG328" s="28"/>
      <c r="CAH328" s="28"/>
      <c r="CAI328" s="28"/>
      <c r="CAJ328" s="28"/>
      <c r="CAK328" s="28"/>
      <c r="CAL328" s="28"/>
      <c r="CAM328" s="28"/>
      <c r="CAN328" s="28"/>
      <c r="CAO328" s="28"/>
      <c r="CAP328" s="28"/>
      <c r="CAQ328" s="28"/>
      <c r="CAR328" s="28"/>
      <c r="CAS328" s="28"/>
      <c r="CAT328" s="28"/>
      <c r="CAU328" s="28"/>
      <c r="CAV328" s="28"/>
      <c r="CAW328" s="28"/>
      <c r="CAX328" s="28"/>
      <c r="CAY328" s="28"/>
      <c r="CAZ328" s="28"/>
      <c r="CBA328" s="28"/>
      <c r="CBB328" s="28"/>
      <c r="CBC328" s="28"/>
      <c r="CBD328" s="28"/>
      <c r="CBE328" s="28"/>
      <c r="CBF328" s="28"/>
      <c r="CBG328" s="28"/>
      <c r="CBH328" s="28"/>
      <c r="CBI328" s="28"/>
      <c r="CBJ328" s="28"/>
      <c r="CBK328" s="28"/>
      <c r="CBL328" s="28"/>
      <c r="CBM328" s="28"/>
      <c r="CBN328" s="28"/>
      <c r="CBO328" s="28"/>
      <c r="CBP328" s="28"/>
      <c r="CBQ328" s="28"/>
      <c r="CBR328" s="28"/>
      <c r="CBS328" s="28"/>
      <c r="CBT328" s="28"/>
      <c r="CBU328" s="28"/>
      <c r="CBV328" s="28"/>
      <c r="CBW328" s="28"/>
      <c r="CBX328" s="28"/>
      <c r="CBY328" s="28"/>
      <c r="CBZ328" s="28"/>
      <c r="CCA328" s="28"/>
      <c r="CCB328" s="28"/>
      <c r="CCC328" s="28"/>
      <c r="CCD328" s="28"/>
      <c r="CCE328" s="28"/>
      <c r="CCF328" s="28"/>
      <c r="CCG328" s="28"/>
      <c r="CCH328" s="28"/>
      <c r="CCI328" s="28"/>
      <c r="CCJ328" s="28"/>
      <c r="CCK328" s="28"/>
      <c r="CCL328" s="28"/>
      <c r="CCM328" s="28"/>
      <c r="CCN328" s="28"/>
      <c r="CCO328" s="28"/>
      <c r="CCP328" s="28"/>
      <c r="CCQ328" s="28"/>
      <c r="CCR328" s="28"/>
      <c r="CCS328" s="28"/>
      <c r="CCT328" s="28"/>
      <c r="CCU328" s="28"/>
      <c r="CCV328" s="28"/>
      <c r="CCW328" s="28"/>
      <c r="CCX328" s="28"/>
      <c r="CCY328" s="28"/>
      <c r="CCZ328" s="28"/>
      <c r="CDA328" s="28"/>
      <c r="CDB328" s="28"/>
      <c r="CDC328" s="28"/>
      <c r="CDD328" s="28"/>
      <c r="CDE328" s="28"/>
      <c r="CDF328" s="28"/>
      <c r="CDG328" s="28"/>
      <c r="CDH328" s="28"/>
      <c r="CDI328" s="28"/>
      <c r="CDJ328" s="28"/>
      <c r="CDK328" s="28"/>
      <c r="CDL328" s="28"/>
      <c r="CDM328" s="28"/>
      <c r="CDN328" s="28"/>
      <c r="CDO328" s="28"/>
      <c r="CDP328" s="28"/>
      <c r="CDQ328" s="28"/>
      <c r="CDR328" s="28"/>
      <c r="CDS328" s="28"/>
      <c r="CDT328" s="28"/>
      <c r="CDU328" s="28"/>
      <c r="CDV328" s="28"/>
      <c r="CDW328" s="28"/>
      <c r="CDX328" s="28"/>
      <c r="CDY328" s="28"/>
      <c r="CDZ328" s="28"/>
      <c r="CEA328" s="28"/>
      <c r="CEB328" s="28"/>
      <c r="CEC328" s="28"/>
      <c r="CED328" s="28"/>
      <c r="CEE328" s="28"/>
      <c r="CEF328" s="28"/>
      <c r="CEG328" s="28"/>
      <c r="CEH328" s="28"/>
      <c r="CEI328" s="28"/>
      <c r="CEJ328" s="28"/>
      <c r="CEK328" s="28"/>
      <c r="CEL328" s="28"/>
      <c r="CEM328" s="28"/>
      <c r="CEN328" s="28"/>
      <c r="CEO328" s="28"/>
      <c r="CEP328" s="28"/>
      <c r="CEQ328" s="28"/>
      <c r="CER328" s="28"/>
      <c r="CES328" s="28"/>
      <c r="CET328" s="28"/>
      <c r="CEU328" s="28"/>
      <c r="CEV328" s="28"/>
      <c r="CEW328" s="28"/>
      <c r="CEX328" s="28"/>
      <c r="CEY328" s="28"/>
      <c r="CEZ328" s="28"/>
      <c r="CFA328" s="28"/>
      <c r="CFB328" s="28"/>
      <c r="CFC328" s="28"/>
      <c r="CFD328" s="28"/>
      <c r="CFE328" s="28"/>
      <c r="CFF328" s="28"/>
      <c r="CFG328" s="28"/>
      <c r="CFH328" s="28"/>
      <c r="CFI328" s="28"/>
      <c r="CFJ328" s="28"/>
      <c r="CFK328" s="28"/>
      <c r="CFL328" s="28"/>
      <c r="CFM328" s="28"/>
      <c r="CFN328" s="28"/>
      <c r="CFO328" s="28"/>
      <c r="CFP328" s="28"/>
      <c r="CFQ328" s="28"/>
      <c r="CFR328" s="28"/>
      <c r="CFS328" s="28"/>
      <c r="CFT328" s="28"/>
      <c r="CFU328" s="28"/>
      <c r="CFV328" s="28"/>
      <c r="CFW328" s="28"/>
      <c r="CFX328" s="28"/>
      <c r="CFY328" s="28"/>
      <c r="CFZ328" s="28"/>
      <c r="CGA328" s="28"/>
      <c r="CGB328" s="28"/>
      <c r="CGC328" s="28"/>
      <c r="CGD328" s="28"/>
      <c r="CGE328" s="28"/>
      <c r="CGF328" s="28"/>
      <c r="CGG328" s="28"/>
      <c r="CGH328" s="28"/>
      <c r="CGI328" s="28"/>
      <c r="CGJ328" s="28"/>
      <c r="CGK328" s="28"/>
      <c r="CGL328" s="28"/>
      <c r="CGM328" s="28"/>
      <c r="CGN328" s="28"/>
      <c r="CGO328" s="28"/>
      <c r="CGP328" s="28"/>
      <c r="CGQ328" s="28"/>
      <c r="CGR328" s="28"/>
      <c r="CGS328" s="28"/>
      <c r="CGT328" s="28"/>
      <c r="CGU328" s="28"/>
      <c r="CGV328" s="28"/>
      <c r="CGW328" s="28"/>
      <c r="CGX328" s="28"/>
      <c r="CGY328" s="28"/>
      <c r="CGZ328" s="28"/>
      <c r="CHA328" s="28"/>
      <c r="CHB328" s="28"/>
      <c r="CHC328" s="28"/>
      <c r="CHD328" s="28"/>
      <c r="CHE328" s="28"/>
      <c r="CHF328" s="28"/>
      <c r="CHG328" s="28"/>
      <c r="CHH328" s="28"/>
      <c r="CHI328" s="28"/>
      <c r="CHJ328" s="28"/>
      <c r="CHK328" s="28"/>
      <c r="CHL328" s="28"/>
      <c r="CHM328" s="28"/>
      <c r="CHN328" s="28"/>
      <c r="CHO328" s="28"/>
      <c r="CHP328" s="28"/>
      <c r="CHQ328" s="28"/>
      <c r="CHR328" s="28"/>
      <c r="CHS328" s="28"/>
      <c r="CHT328" s="28"/>
      <c r="CHU328" s="28"/>
      <c r="CHV328" s="28"/>
      <c r="CHW328" s="28"/>
      <c r="CHX328" s="28"/>
      <c r="CHY328" s="28"/>
      <c r="CHZ328" s="28"/>
      <c r="CIA328" s="28"/>
      <c r="CIB328" s="28"/>
      <c r="CIC328" s="28"/>
      <c r="CID328" s="28"/>
      <c r="CIE328" s="28"/>
      <c r="CIF328" s="28"/>
      <c r="CIG328" s="28"/>
      <c r="CIH328" s="28"/>
      <c r="CII328" s="28"/>
      <c r="CIJ328" s="28"/>
      <c r="CIK328" s="28"/>
      <c r="CIL328" s="28"/>
      <c r="CIM328" s="28"/>
      <c r="CIN328" s="28"/>
      <c r="CIO328" s="28"/>
      <c r="CIP328" s="28"/>
      <c r="CIQ328" s="28"/>
      <c r="CIR328" s="28"/>
      <c r="CIS328" s="28"/>
      <c r="CIT328" s="28"/>
      <c r="CIU328" s="28"/>
      <c r="CIV328" s="28"/>
      <c r="CIW328" s="28"/>
      <c r="CIX328" s="28"/>
      <c r="CIY328" s="28"/>
      <c r="CIZ328" s="28"/>
      <c r="CJA328" s="28"/>
      <c r="CJB328" s="28"/>
      <c r="CJC328" s="28"/>
      <c r="CJD328" s="28"/>
      <c r="CJE328" s="28"/>
      <c r="CJF328" s="28"/>
      <c r="CJG328" s="28"/>
      <c r="CJH328" s="28"/>
      <c r="CJI328" s="28"/>
      <c r="CJJ328" s="28"/>
      <c r="CJK328" s="28"/>
      <c r="CJL328" s="28"/>
      <c r="CJM328" s="28"/>
      <c r="CJN328" s="28"/>
      <c r="CJO328" s="28"/>
      <c r="CJP328" s="28"/>
      <c r="CJQ328" s="28"/>
      <c r="CJR328" s="28"/>
      <c r="CJS328" s="28"/>
      <c r="CJT328" s="28"/>
      <c r="CJU328" s="28"/>
      <c r="CJV328" s="28"/>
      <c r="CJW328" s="28"/>
      <c r="CJX328" s="28"/>
      <c r="CJY328" s="28"/>
      <c r="CJZ328" s="28"/>
      <c r="CKA328" s="28"/>
      <c r="CKB328" s="28"/>
      <c r="CKC328" s="28"/>
      <c r="CKD328" s="28"/>
      <c r="CKE328" s="28"/>
      <c r="CKF328" s="28"/>
      <c r="CKG328" s="28"/>
      <c r="CKH328" s="28"/>
      <c r="CKI328" s="28"/>
      <c r="CKJ328" s="28"/>
      <c r="CKK328" s="28"/>
      <c r="CKL328" s="28"/>
      <c r="CKM328" s="28"/>
      <c r="CKN328" s="28"/>
      <c r="CKO328" s="28"/>
      <c r="CKP328" s="28"/>
      <c r="CKQ328" s="28"/>
      <c r="CKR328" s="28"/>
      <c r="CKS328" s="28"/>
      <c r="CKT328" s="28"/>
    </row>
    <row r="329" spans="1:2334" s="3" customFormat="1">
      <c r="A329" s="1"/>
      <c r="B329" s="1"/>
      <c r="C329" s="1"/>
      <c r="D329" s="1"/>
      <c r="E329" s="5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7"/>
      <c r="R329" s="1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AZK329" s="28"/>
      <c r="AZL329" s="28"/>
      <c r="AZM329" s="28"/>
      <c r="AZN329" s="28"/>
      <c r="AZO329" s="28"/>
      <c r="AZP329" s="28"/>
      <c r="AZQ329" s="28"/>
      <c r="AZR329" s="28"/>
      <c r="AZS329" s="28"/>
      <c r="AZT329" s="28"/>
      <c r="AZU329" s="28"/>
      <c r="AZV329" s="28"/>
      <c r="AZW329" s="28"/>
      <c r="AZX329" s="28"/>
      <c r="AZY329" s="28"/>
      <c r="AZZ329" s="28"/>
      <c r="BAA329" s="28"/>
      <c r="BAB329" s="28"/>
      <c r="BAC329" s="28"/>
      <c r="BAD329" s="28"/>
      <c r="BAE329" s="28"/>
      <c r="BAF329" s="28"/>
      <c r="BAG329" s="28"/>
      <c r="BAH329" s="28"/>
      <c r="BAI329" s="28"/>
      <c r="BAJ329" s="28"/>
      <c r="BAK329" s="28"/>
      <c r="BAL329" s="28"/>
      <c r="BAM329" s="28"/>
      <c r="BAN329" s="28"/>
      <c r="BAO329" s="28"/>
      <c r="BAP329" s="28"/>
      <c r="BAQ329" s="28"/>
      <c r="BAR329" s="28"/>
      <c r="BAS329" s="28"/>
      <c r="BAT329" s="28"/>
      <c r="BAU329" s="28"/>
      <c r="BAV329" s="28"/>
      <c r="BAW329" s="28"/>
      <c r="BAX329" s="28"/>
      <c r="BAY329" s="28"/>
      <c r="BAZ329" s="28"/>
      <c r="BBA329" s="28"/>
      <c r="BBB329" s="28"/>
      <c r="BBC329" s="28"/>
      <c r="BBD329" s="28"/>
      <c r="BBE329" s="28"/>
      <c r="BBF329" s="28"/>
      <c r="BBG329" s="28"/>
      <c r="BBH329" s="28"/>
      <c r="BBI329" s="28"/>
      <c r="BBJ329" s="28"/>
      <c r="BBK329" s="28"/>
      <c r="BBL329" s="28"/>
      <c r="BBM329" s="28"/>
      <c r="BBN329" s="28"/>
      <c r="BBO329" s="28"/>
      <c r="BBP329" s="28"/>
      <c r="BBQ329" s="28"/>
      <c r="BBR329" s="28"/>
      <c r="BBS329" s="28"/>
      <c r="BBT329" s="28"/>
      <c r="BBU329" s="28"/>
      <c r="BBV329" s="28"/>
      <c r="BBW329" s="28"/>
      <c r="BBX329" s="28"/>
      <c r="BBY329" s="28"/>
      <c r="BBZ329" s="28"/>
      <c r="BCA329" s="28"/>
      <c r="BCB329" s="28"/>
      <c r="BCC329" s="28"/>
      <c r="BCD329" s="28"/>
      <c r="BCE329" s="28"/>
      <c r="BCF329" s="28"/>
      <c r="BCG329" s="28"/>
      <c r="BCH329" s="28"/>
      <c r="BCI329" s="28"/>
      <c r="BCJ329" s="28"/>
      <c r="BCK329" s="28"/>
      <c r="BCL329" s="28"/>
      <c r="BCM329" s="28"/>
      <c r="BCN329" s="28"/>
      <c r="BCO329" s="28"/>
      <c r="BCP329" s="28"/>
      <c r="BCQ329" s="28"/>
      <c r="BCR329" s="28"/>
      <c r="BCS329" s="28"/>
      <c r="BCT329" s="28"/>
      <c r="BCU329" s="28"/>
      <c r="BCV329" s="28"/>
      <c r="BCW329" s="28"/>
      <c r="BCX329" s="28"/>
      <c r="BCY329" s="28"/>
      <c r="BCZ329" s="28"/>
      <c r="BDA329" s="28"/>
      <c r="BDB329" s="28"/>
      <c r="BDC329" s="28"/>
      <c r="BDD329" s="28"/>
      <c r="BDE329" s="28"/>
      <c r="BDF329" s="28"/>
      <c r="BDG329" s="28"/>
      <c r="BDH329" s="28"/>
      <c r="BDI329" s="28"/>
      <c r="BDJ329" s="28"/>
      <c r="BDK329" s="28"/>
      <c r="BDL329" s="28"/>
      <c r="BDM329" s="28"/>
      <c r="BDN329" s="28"/>
      <c r="BDO329" s="28"/>
      <c r="BDP329" s="28"/>
      <c r="BDQ329" s="28"/>
      <c r="BDR329" s="28"/>
      <c r="BDS329" s="28"/>
      <c r="BDT329" s="28"/>
      <c r="BDU329" s="28"/>
      <c r="BDV329" s="28"/>
      <c r="BDW329" s="28"/>
      <c r="BDX329" s="28"/>
      <c r="BDY329" s="28"/>
      <c r="BDZ329" s="28"/>
      <c r="BEA329" s="28"/>
      <c r="BEB329" s="28"/>
      <c r="BEC329" s="28"/>
      <c r="BED329" s="28"/>
      <c r="BEE329" s="28"/>
      <c r="BEF329" s="28"/>
      <c r="BEG329" s="28"/>
      <c r="BEH329" s="28"/>
      <c r="BEI329" s="28"/>
      <c r="BEJ329" s="28"/>
      <c r="BEK329" s="28"/>
      <c r="BEL329" s="28"/>
      <c r="BEM329" s="28"/>
      <c r="BEN329" s="28"/>
      <c r="BEO329" s="28"/>
      <c r="BEP329" s="28"/>
      <c r="BEQ329" s="28"/>
      <c r="BER329" s="28"/>
      <c r="BES329" s="28"/>
      <c r="BET329" s="28"/>
      <c r="BEU329" s="28"/>
      <c r="BEV329" s="28"/>
      <c r="BEW329" s="28"/>
      <c r="BEX329" s="28"/>
      <c r="BEY329" s="28"/>
      <c r="BEZ329" s="28"/>
      <c r="BFA329" s="28"/>
      <c r="BFB329" s="28"/>
      <c r="BFC329" s="28"/>
      <c r="BFD329" s="28"/>
      <c r="BFE329" s="28"/>
      <c r="BFF329" s="28"/>
      <c r="BFG329" s="28"/>
      <c r="BFH329" s="28"/>
      <c r="BFI329" s="28"/>
      <c r="BFJ329" s="28"/>
      <c r="BFK329" s="28"/>
      <c r="BFL329" s="28"/>
      <c r="BFM329" s="28"/>
      <c r="BFN329" s="28"/>
      <c r="BFO329" s="28"/>
      <c r="BFP329" s="28"/>
      <c r="BFQ329" s="28"/>
      <c r="BFR329" s="28"/>
      <c r="BFS329" s="28"/>
      <c r="BFT329" s="28"/>
      <c r="BFU329" s="28"/>
      <c r="BFV329" s="28"/>
      <c r="BFW329" s="28"/>
      <c r="BFX329" s="28"/>
      <c r="BFY329" s="28"/>
      <c r="BFZ329" s="28"/>
      <c r="BGA329" s="28"/>
      <c r="BGB329" s="28"/>
      <c r="BGC329" s="28"/>
      <c r="BGD329" s="28"/>
      <c r="BGE329" s="28"/>
      <c r="BGF329" s="28"/>
      <c r="BGG329" s="28"/>
      <c r="BGH329" s="28"/>
      <c r="BGI329" s="28"/>
      <c r="BGJ329" s="28"/>
      <c r="BGK329" s="28"/>
      <c r="BGL329" s="28"/>
      <c r="BGM329" s="28"/>
      <c r="BGN329" s="28"/>
      <c r="BGO329" s="28"/>
      <c r="BGP329" s="28"/>
      <c r="BGQ329" s="28"/>
      <c r="BGR329" s="28"/>
      <c r="BGS329" s="28"/>
      <c r="BGT329" s="28"/>
      <c r="BGU329" s="28"/>
      <c r="BGV329" s="28"/>
      <c r="BGW329" s="28"/>
      <c r="BGX329" s="28"/>
      <c r="BGY329" s="28"/>
      <c r="BGZ329" s="28"/>
      <c r="BHA329" s="28"/>
      <c r="BHB329" s="28"/>
      <c r="BHC329" s="28"/>
      <c r="BHD329" s="28"/>
      <c r="BHE329" s="28"/>
      <c r="BHF329" s="28"/>
      <c r="BHG329" s="28"/>
      <c r="BHH329" s="28"/>
      <c r="BHI329" s="28"/>
      <c r="BHJ329" s="28"/>
      <c r="BHK329" s="28"/>
      <c r="BHL329" s="28"/>
      <c r="BHM329" s="28"/>
      <c r="BHN329" s="28"/>
      <c r="BHO329" s="28"/>
      <c r="BHP329" s="28"/>
      <c r="BHQ329" s="28"/>
      <c r="BHR329" s="28"/>
      <c r="BHS329" s="28"/>
      <c r="BHT329" s="28"/>
      <c r="BHU329" s="28"/>
      <c r="BHV329" s="28"/>
      <c r="BHW329" s="28"/>
      <c r="BHX329" s="28"/>
      <c r="BHY329" s="28"/>
      <c r="BHZ329" s="28"/>
      <c r="BIA329" s="28"/>
      <c r="BIB329" s="28"/>
      <c r="BIC329" s="28"/>
      <c r="BID329" s="28"/>
      <c r="BIE329" s="28"/>
      <c r="BIF329" s="28"/>
      <c r="BIG329" s="28"/>
      <c r="BIH329" s="28"/>
      <c r="BII329" s="28"/>
      <c r="BIJ329" s="28"/>
      <c r="BIK329" s="28"/>
      <c r="BIL329" s="28"/>
      <c r="BIM329" s="28"/>
      <c r="BIN329" s="28"/>
      <c r="BIO329" s="28"/>
      <c r="BIP329" s="28"/>
      <c r="BIQ329" s="28"/>
      <c r="BIR329" s="28"/>
      <c r="BIS329" s="28"/>
      <c r="BIT329" s="28"/>
      <c r="BIU329" s="28"/>
      <c r="BIV329" s="28"/>
      <c r="BIW329" s="28"/>
      <c r="BIX329" s="28"/>
      <c r="BIY329" s="28"/>
      <c r="BIZ329" s="28"/>
      <c r="BJA329" s="28"/>
      <c r="BJB329" s="28"/>
      <c r="BJC329" s="28"/>
      <c r="BJD329" s="28"/>
      <c r="BJE329" s="28"/>
      <c r="BJF329" s="28"/>
      <c r="BJG329" s="28"/>
      <c r="BJH329" s="28"/>
      <c r="BJI329" s="28"/>
      <c r="BJJ329" s="28"/>
      <c r="BJK329" s="28"/>
      <c r="BJL329" s="28"/>
      <c r="BJM329" s="28"/>
      <c r="BJN329" s="28"/>
      <c r="BJO329" s="28"/>
      <c r="BJP329" s="28"/>
      <c r="BJQ329" s="28"/>
      <c r="BJR329" s="28"/>
      <c r="BJS329" s="28"/>
      <c r="BJT329" s="28"/>
      <c r="BJU329" s="28"/>
      <c r="BJV329" s="28"/>
      <c r="BJW329" s="28"/>
      <c r="BJX329" s="28"/>
      <c r="BJY329" s="28"/>
      <c r="BJZ329" s="28"/>
      <c r="BKA329" s="28"/>
      <c r="BKB329" s="28"/>
      <c r="BKC329" s="28"/>
      <c r="BKD329" s="28"/>
      <c r="BKE329" s="28"/>
      <c r="BKF329" s="28"/>
      <c r="BKG329" s="28"/>
      <c r="BKH329" s="28"/>
      <c r="BKI329" s="28"/>
      <c r="BKJ329" s="28"/>
      <c r="BKK329" s="28"/>
      <c r="BKL329" s="28"/>
      <c r="BKM329" s="28"/>
      <c r="BKN329" s="28"/>
      <c r="BKO329" s="28"/>
      <c r="BKP329" s="28"/>
      <c r="BKQ329" s="28"/>
      <c r="BKR329" s="28"/>
      <c r="BKS329" s="28"/>
      <c r="BKT329" s="28"/>
      <c r="BKU329" s="28"/>
      <c r="BKV329" s="28"/>
      <c r="BKW329" s="28"/>
      <c r="BKX329" s="28"/>
      <c r="BKY329" s="28"/>
      <c r="BKZ329" s="28"/>
      <c r="BLA329" s="28"/>
      <c r="BLB329" s="28"/>
      <c r="BLC329" s="28"/>
      <c r="BLD329" s="28"/>
      <c r="BLE329" s="28"/>
      <c r="BLF329" s="28"/>
      <c r="BLG329" s="28"/>
      <c r="BLH329" s="28"/>
      <c r="BLI329" s="28"/>
      <c r="BLJ329" s="28"/>
      <c r="BLK329" s="28"/>
      <c r="BLL329" s="28"/>
      <c r="BLM329" s="28"/>
      <c r="BLN329" s="28"/>
      <c r="BLO329" s="28"/>
      <c r="BLP329" s="28"/>
      <c r="BLQ329" s="28"/>
      <c r="BLR329" s="28"/>
      <c r="BLS329" s="28"/>
      <c r="BLT329" s="28"/>
      <c r="BLU329" s="28"/>
      <c r="BLV329" s="28"/>
      <c r="BLW329" s="28"/>
      <c r="BLX329" s="28"/>
      <c r="BLY329" s="28"/>
      <c r="BLZ329" s="28"/>
      <c r="BMA329" s="28"/>
      <c r="BMB329" s="28"/>
      <c r="BMC329" s="28"/>
      <c r="BMD329" s="28"/>
      <c r="BME329" s="28"/>
      <c r="BMF329" s="28"/>
      <c r="BMG329" s="28"/>
      <c r="BMH329" s="28"/>
      <c r="BMI329" s="28"/>
      <c r="BMJ329" s="28"/>
      <c r="BMK329" s="28"/>
      <c r="BML329" s="28"/>
      <c r="BMM329" s="28"/>
      <c r="BMN329" s="28"/>
      <c r="BMO329" s="28"/>
      <c r="BMP329" s="28"/>
      <c r="BMQ329" s="28"/>
      <c r="BMR329" s="28"/>
      <c r="BMS329" s="28"/>
      <c r="BMT329" s="28"/>
      <c r="BMU329" s="28"/>
      <c r="BMV329" s="28"/>
      <c r="BMW329" s="28"/>
      <c r="BMX329" s="28"/>
      <c r="BMY329" s="28"/>
      <c r="BMZ329" s="28"/>
      <c r="BNA329" s="28"/>
      <c r="BNB329" s="28"/>
      <c r="BNC329" s="28"/>
      <c r="BND329" s="28"/>
      <c r="BNE329" s="28"/>
      <c r="BNF329" s="28"/>
      <c r="BNG329" s="28"/>
      <c r="BNH329" s="28"/>
      <c r="BNI329" s="28"/>
      <c r="BNJ329" s="28"/>
      <c r="BNK329" s="28"/>
      <c r="BNL329" s="28"/>
      <c r="BNM329" s="28"/>
      <c r="BNN329" s="28"/>
      <c r="BNO329" s="28"/>
      <c r="BNP329" s="28"/>
      <c r="BNQ329" s="28"/>
      <c r="BNR329" s="28"/>
      <c r="BNS329" s="28"/>
      <c r="BNT329" s="28"/>
      <c r="BNU329" s="28"/>
      <c r="BNV329" s="28"/>
      <c r="BNW329" s="28"/>
      <c r="BNX329" s="28"/>
      <c r="BNY329" s="28"/>
      <c r="BNZ329" s="28"/>
      <c r="BOA329" s="28"/>
      <c r="BOB329" s="28"/>
      <c r="BOC329" s="28"/>
      <c r="BOD329" s="28"/>
      <c r="BOE329" s="28"/>
      <c r="BOF329" s="28"/>
      <c r="BOG329" s="28"/>
      <c r="BOH329" s="28"/>
      <c r="BOI329" s="28"/>
      <c r="BOJ329" s="28"/>
      <c r="BOK329" s="28"/>
      <c r="BOL329" s="28"/>
      <c r="BOM329" s="28"/>
      <c r="BON329" s="28"/>
      <c r="BOO329" s="28"/>
      <c r="BOP329" s="28"/>
      <c r="BOQ329" s="28"/>
      <c r="BOR329" s="28"/>
      <c r="BOS329" s="28"/>
      <c r="BOT329" s="28"/>
      <c r="BOU329" s="28"/>
      <c r="BOV329" s="28"/>
      <c r="BOW329" s="28"/>
      <c r="BOX329" s="28"/>
      <c r="BOY329" s="28"/>
      <c r="BOZ329" s="28"/>
      <c r="BPA329" s="28"/>
      <c r="BPB329" s="28"/>
      <c r="BPC329" s="28"/>
      <c r="BPD329" s="28"/>
      <c r="BPE329" s="28"/>
      <c r="BPF329" s="28"/>
      <c r="BPG329" s="28"/>
      <c r="BPH329" s="28"/>
      <c r="BPI329" s="28"/>
      <c r="BPJ329" s="28"/>
      <c r="BPK329" s="28"/>
      <c r="BPL329" s="28"/>
      <c r="BPM329" s="28"/>
      <c r="BPN329" s="28"/>
      <c r="BPO329" s="28"/>
      <c r="BPP329" s="28"/>
      <c r="BPQ329" s="28"/>
      <c r="BPR329" s="28"/>
      <c r="BPS329" s="28"/>
      <c r="BPT329" s="28"/>
      <c r="BPU329" s="28"/>
      <c r="BPV329" s="28"/>
      <c r="BPW329" s="28"/>
      <c r="BPX329" s="28"/>
      <c r="BPY329" s="28"/>
      <c r="BPZ329" s="28"/>
      <c r="BQA329" s="28"/>
      <c r="BQB329" s="28"/>
    </row>
    <row r="330" spans="1:2334" s="3" customFormat="1">
      <c r="A330" s="1"/>
      <c r="B330" s="1"/>
      <c r="C330" s="1"/>
      <c r="D330" s="1"/>
      <c r="E330" s="5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7"/>
      <c r="R330" s="1"/>
    </row>
    <row r="331" spans="1:2334" s="3" customFormat="1">
      <c r="A331" s="1"/>
      <c r="B331" s="1"/>
      <c r="C331" s="1"/>
      <c r="D331" s="1"/>
      <c r="E331" s="5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7"/>
      <c r="R331" s="1"/>
    </row>
    <row r="332" spans="1:2334" s="3" customFormat="1">
      <c r="A332" s="1"/>
      <c r="B332" s="1"/>
      <c r="C332" s="1"/>
      <c r="D332" s="1"/>
      <c r="E332" s="5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7"/>
      <c r="R332" s="1"/>
    </row>
    <row r="333" spans="1:2334" s="3" customFormat="1">
      <c r="A333" s="1"/>
      <c r="B333" s="1"/>
      <c r="C333" s="1"/>
      <c r="D333" s="1"/>
      <c r="E333" s="5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7"/>
      <c r="R333" s="1"/>
    </row>
    <row r="334" spans="1:2334" s="3" customFormat="1">
      <c r="A334" s="1"/>
      <c r="B334" s="1"/>
      <c r="C334" s="1"/>
      <c r="D334" s="1"/>
      <c r="E334" s="5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7"/>
      <c r="R334" s="1"/>
    </row>
    <row r="335" spans="1:2334" s="3" customFormat="1">
      <c r="A335" s="1"/>
      <c r="B335" s="1"/>
      <c r="C335" s="1"/>
      <c r="D335" s="1"/>
      <c r="E335" s="5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7"/>
      <c r="R335" s="1"/>
    </row>
    <row r="336" spans="1:2334" s="3" customFormat="1">
      <c r="A336" s="1"/>
      <c r="B336" s="1"/>
      <c r="C336" s="1"/>
      <c r="D336" s="1"/>
      <c r="E336" s="5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7"/>
      <c r="R336" s="1"/>
    </row>
    <row r="337" spans="1:18" s="3" customFormat="1">
      <c r="A337" s="1"/>
      <c r="B337" s="1"/>
      <c r="C337" s="1"/>
      <c r="D337" s="1"/>
      <c r="E337" s="5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7"/>
      <c r="R337" s="1"/>
    </row>
    <row r="338" spans="1:18" s="3" customFormat="1">
      <c r="A338" s="1"/>
      <c r="B338" s="1"/>
      <c r="C338" s="1"/>
      <c r="D338" s="1"/>
      <c r="E338" s="5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7"/>
      <c r="R338" s="1"/>
    </row>
    <row r="339" spans="1:18" s="3" customFormat="1">
      <c r="A339" s="1"/>
      <c r="B339" s="1"/>
      <c r="C339" s="1"/>
      <c r="D339" s="1"/>
      <c r="E339" s="5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7"/>
      <c r="R339" s="1"/>
    </row>
    <row r="340" spans="1:18" s="3" customFormat="1">
      <c r="A340" s="1"/>
      <c r="B340" s="1"/>
      <c r="C340" s="1"/>
      <c r="D340" s="1"/>
      <c r="E340" s="5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7"/>
      <c r="R340" s="1"/>
    </row>
    <row r="341" spans="1:18" s="3" customFormat="1">
      <c r="A341" s="1"/>
      <c r="B341" s="1"/>
      <c r="C341" s="1"/>
      <c r="D341" s="1"/>
      <c r="E341" s="5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7"/>
      <c r="R341" s="1"/>
    </row>
    <row r="342" spans="1:18" s="3" customFormat="1">
      <c r="A342" s="1"/>
      <c r="B342" s="1"/>
      <c r="C342" s="1"/>
      <c r="D342" s="1"/>
      <c r="E342" s="5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7"/>
      <c r="R342" s="1"/>
    </row>
    <row r="343" spans="1:18" s="3" customFormat="1">
      <c r="A343" s="1"/>
      <c r="B343" s="1"/>
      <c r="C343" s="1"/>
      <c r="D343" s="1"/>
      <c r="E343" s="5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7"/>
      <c r="R343" s="1"/>
    </row>
    <row r="344" spans="1:18" s="3" customFormat="1">
      <c r="A344" s="1"/>
      <c r="B344" s="1"/>
      <c r="C344" s="1"/>
      <c r="D344" s="1"/>
      <c r="E344" s="5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7"/>
      <c r="R344" s="1"/>
    </row>
    <row r="345" spans="1:18" s="3" customFormat="1">
      <c r="A345" s="1"/>
      <c r="B345" s="1"/>
      <c r="C345" s="1"/>
      <c r="D345" s="1"/>
      <c r="E345" s="5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7"/>
      <c r="R345" s="1"/>
    </row>
    <row r="346" spans="1:18" s="3" customFormat="1">
      <c r="A346" s="1"/>
      <c r="B346" s="1"/>
      <c r="C346" s="1"/>
      <c r="D346" s="1"/>
      <c r="E346" s="5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7"/>
      <c r="R346" s="1"/>
    </row>
    <row r="347" spans="1:18" s="3" customFormat="1">
      <c r="A347" s="1"/>
      <c r="B347" s="1"/>
      <c r="C347" s="1"/>
      <c r="D347" s="1"/>
      <c r="E347" s="5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7"/>
      <c r="R347" s="1"/>
    </row>
    <row r="348" spans="1:18" s="3" customFormat="1">
      <c r="A348" s="1"/>
      <c r="B348" s="1"/>
      <c r="C348" s="1"/>
      <c r="D348" s="1"/>
      <c r="E348" s="5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7"/>
      <c r="R348" s="1"/>
    </row>
    <row r="349" spans="1:18" s="3" customFormat="1">
      <c r="A349" s="1"/>
      <c r="B349" s="1"/>
      <c r="C349" s="1"/>
      <c r="D349" s="1"/>
      <c r="E349" s="5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7"/>
      <c r="R349" s="1"/>
    </row>
    <row r="350" spans="1:18" s="3" customFormat="1">
      <c r="A350" s="1"/>
      <c r="B350" s="1"/>
      <c r="C350" s="1"/>
      <c r="D350" s="1"/>
      <c r="E350" s="5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7"/>
      <c r="R350" s="1"/>
    </row>
    <row r="351" spans="1:18" s="3" customFormat="1">
      <c r="A351" s="1"/>
      <c r="B351" s="1"/>
      <c r="C351" s="1"/>
      <c r="D351" s="1"/>
      <c r="E351" s="5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7"/>
      <c r="R351" s="1"/>
    </row>
    <row r="352" spans="1:18" s="3" customFormat="1">
      <c r="A352" s="1"/>
      <c r="B352" s="1"/>
      <c r="C352" s="1"/>
      <c r="D352" s="1"/>
      <c r="E352" s="5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7"/>
      <c r="R352" s="1"/>
    </row>
    <row r="353" spans="1:18" s="3" customFormat="1">
      <c r="A353" s="1"/>
      <c r="B353" s="1"/>
      <c r="C353" s="1"/>
      <c r="D353" s="1"/>
      <c r="E353" s="5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7"/>
      <c r="R353" s="1"/>
    </row>
    <row r="354" spans="1:18" s="3" customFormat="1">
      <c r="A354" s="1"/>
      <c r="B354" s="1"/>
      <c r="C354" s="1"/>
      <c r="D354" s="1"/>
      <c r="E354" s="5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7"/>
      <c r="R354" s="1"/>
    </row>
    <row r="355" spans="1:18" s="3" customFormat="1">
      <c r="A355" s="1"/>
      <c r="B355" s="1"/>
      <c r="C355" s="1"/>
      <c r="D355" s="1"/>
      <c r="E355" s="5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7"/>
      <c r="R355" s="1"/>
    </row>
    <row r="356" spans="1:18" s="3" customFormat="1">
      <c r="A356" s="1"/>
      <c r="B356" s="1"/>
      <c r="C356" s="1"/>
      <c r="D356" s="1"/>
      <c r="E356" s="5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7"/>
      <c r="R356" s="1"/>
    </row>
    <row r="357" spans="1:18" s="3" customFormat="1">
      <c r="A357" s="1"/>
      <c r="B357" s="1"/>
      <c r="C357" s="1"/>
      <c r="D357" s="1"/>
      <c r="E357" s="5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7"/>
      <c r="R357" s="1"/>
    </row>
    <row r="358" spans="1:18" s="3" customFormat="1">
      <c r="A358" s="1"/>
      <c r="B358" s="1"/>
      <c r="C358" s="1"/>
      <c r="D358" s="1"/>
      <c r="E358" s="5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7"/>
      <c r="R358" s="1"/>
    </row>
    <row r="359" spans="1:18" s="3" customFormat="1">
      <c r="A359" s="1"/>
      <c r="B359" s="1"/>
      <c r="C359" s="1"/>
      <c r="D359" s="1"/>
      <c r="E359" s="5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7"/>
      <c r="R359" s="1"/>
    </row>
    <row r="360" spans="1:18" s="3" customFormat="1">
      <c r="A360" s="1"/>
      <c r="B360" s="1"/>
      <c r="C360" s="1"/>
      <c r="D360" s="1"/>
      <c r="E360" s="5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7"/>
      <c r="R360" s="1"/>
    </row>
    <row r="361" spans="1:18" s="3" customFormat="1">
      <c r="A361" s="1"/>
      <c r="B361" s="1"/>
      <c r="C361" s="1"/>
      <c r="D361" s="1"/>
      <c r="E361" s="5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7"/>
      <c r="R361" s="1"/>
    </row>
    <row r="362" spans="1:18" s="3" customFormat="1">
      <c r="A362" s="1"/>
      <c r="B362" s="1"/>
      <c r="C362" s="1"/>
      <c r="D362" s="1"/>
      <c r="E362" s="5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7"/>
      <c r="R362" s="1"/>
    </row>
    <row r="363" spans="1:18" s="3" customFormat="1">
      <c r="A363" s="1"/>
      <c r="B363" s="1"/>
      <c r="C363" s="1"/>
      <c r="D363" s="1"/>
      <c r="E363" s="5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7"/>
      <c r="R363" s="1"/>
    </row>
    <row r="364" spans="1:18" s="3" customFormat="1">
      <c r="A364" s="1"/>
      <c r="B364" s="1"/>
      <c r="C364" s="1"/>
      <c r="D364" s="1"/>
      <c r="E364" s="5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7"/>
      <c r="R364" s="1"/>
    </row>
    <row r="365" spans="1:18" s="3" customFormat="1">
      <c r="A365" s="1"/>
      <c r="B365" s="1"/>
      <c r="C365" s="1"/>
      <c r="D365" s="1"/>
      <c r="E365" s="5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7"/>
      <c r="R365" s="1"/>
    </row>
    <row r="366" spans="1:18" s="3" customFormat="1">
      <c r="A366" s="1"/>
      <c r="B366" s="1"/>
      <c r="C366" s="1"/>
      <c r="D366" s="1"/>
      <c r="E366" s="5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7"/>
      <c r="R366" s="1"/>
    </row>
    <row r="367" spans="1:18" s="3" customFormat="1">
      <c r="A367" s="1"/>
      <c r="B367" s="1"/>
      <c r="C367" s="1"/>
      <c r="D367" s="1"/>
      <c r="E367" s="5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7"/>
      <c r="R367" s="1"/>
    </row>
    <row r="368" spans="1:18" s="3" customFormat="1">
      <c r="A368" s="1"/>
      <c r="B368" s="1"/>
      <c r="C368" s="1"/>
      <c r="D368" s="1"/>
      <c r="E368" s="5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7"/>
      <c r="R368" s="1"/>
    </row>
    <row r="369" spans="1:18" s="3" customFormat="1">
      <c r="A369" s="1"/>
      <c r="B369" s="1"/>
      <c r="C369" s="1"/>
      <c r="D369" s="1"/>
      <c r="E369" s="5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7"/>
      <c r="R369" s="1"/>
    </row>
    <row r="370" spans="1:18" s="3" customFormat="1">
      <c r="A370" s="1"/>
      <c r="B370" s="1"/>
      <c r="C370" s="1"/>
      <c r="D370" s="1"/>
      <c r="E370" s="5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7"/>
      <c r="R370" s="1"/>
    </row>
    <row r="371" spans="1:18" s="3" customFormat="1">
      <c r="A371" s="1"/>
      <c r="B371" s="1"/>
      <c r="C371" s="1"/>
      <c r="D371" s="1"/>
      <c r="E371" s="5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7"/>
      <c r="R371" s="1"/>
    </row>
    <row r="372" spans="1:18" s="3" customFormat="1">
      <c r="A372" s="1"/>
      <c r="B372" s="1"/>
      <c r="C372" s="1"/>
      <c r="D372" s="1"/>
      <c r="E372" s="5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7"/>
      <c r="R372" s="1"/>
    </row>
    <row r="373" spans="1:18" s="3" customFormat="1">
      <c r="A373" s="1"/>
      <c r="B373" s="1"/>
      <c r="C373" s="1"/>
      <c r="D373" s="1"/>
      <c r="E373" s="5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7"/>
      <c r="R373" s="1"/>
    </row>
    <row r="374" spans="1:18" s="3" customFormat="1">
      <c r="A374" s="1"/>
      <c r="B374" s="1"/>
      <c r="C374" s="1"/>
      <c r="D374" s="1"/>
      <c r="E374" s="5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7"/>
      <c r="R374" s="1"/>
    </row>
    <row r="375" spans="1:18" s="3" customFormat="1">
      <c r="A375" s="1"/>
      <c r="B375" s="1"/>
      <c r="C375" s="1"/>
      <c r="D375" s="1"/>
      <c r="E375" s="5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7"/>
      <c r="R375" s="1"/>
    </row>
    <row r="376" spans="1:18" s="3" customFormat="1">
      <c r="A376" s="1"/>
      <c r="B376" s="1"/>
      <c r="C376" s="1"/>
      <c r="D376" s="1"/>
      <c r="E376" s="5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7"/>
      <c r="R376" s="1"/>
    </row>
    <row r="377" spans="1:18" s="3" customFormat="1">
      <c r="A377" s="1"/>
      <c r="B377" s="1"/>
      <c r="C377" s="1"/>
      <c r="D377" s="1"/>
      <c r="E377" s="5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7"/>
      <c r="R377" s="1"/>
    </row>
    <row r="378" spans="1:18" s="3" customFormat="1">
      <c r="A378" s="1"/>
      <c r="B378" s="1"/>
      <c r="C378" s="1"/>
      <c r="D378" s="1"/>
      <c r="E378" s="5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7"/>
      <c r="R378" s="1"/>
    </row>
    <row r="379" spans="1:18" s="3" customFormat="1">
      <c r="A379" s="1"/>
      <c r="B379" s="1"/>
      <c r="C379" s="1"/>
      <c r="D379" s="1"/>
      <c r="E379" s="5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7"/>
      <c r="R379" s="1"/>
    </row>
    <row r="380" spans="1:18" s="3" customFormat="1">
      <c r="A380" s="1"/>
      <c r="B380" s="1"/>
      <c r="C380" s="1"/>
      <c r="D380" s="1"/>
      <c r="E380" s="5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7"/>
      <c r="R380" s="1"/>
    </row>
    <row r="381" spans="1:18" s="3" customFormat="1">
      <c r="A381" s="1"/>
      <c r="B381" s="1"/>
      <c r="C381" s="1"/>
      <c r="D381" s="1"/>
      <c r="E381" s="5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7"/>
      <c r="R381" s="1"/>
    </row>
    <row r="382" spans="1:18" s="3" customFormat="1">
      <c r="A382" s="1"/>
      <c r="B382" s="1"/>
      <c r="C382" s="1"/>
      <c r="D382" s="1"/>
      <c r="E382" s="5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7"/>
      <c r="R382" s="1"/>
    </row>
    <row r="383" spans="1:18" s="3" customFormat="1">
      <c r="A383" s="1"/>
      <c r="B383" s="1"/>
      <c r="C383" s="1"/>
      <c r="D383" s="1"/>
      <c r="E383" s="5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7"/>
      <c r="R383" s="1"/>
    </row>
    <row r="384" spans="1:18" s="3" customFormat="1">
      <c r="A384" s="1"/>
      <c r="B384" s="1"/>
      <c r="C384" s="1"/>
      <c r="D384" s="1"/>
      <c r="E384" s="5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7"/>
      <c r="R384" s="1"/>
    </row>
    <row r="385" spans="1:18" s="3" customFormat="1">
      <c r="A385" s="1"/>
      <c r="B385" s="1"/>
      <c r="C385" s="1"/>
      <c r="D385" s="1"/>
      <c r="E385" s="5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7"/>
      <c r="R385" s="1"/>
    </row>
    <row r="386" spans="1:18" s="3" customFormat="1">
      <c r="A386" s="1"/>
      <c r="B386" s="1"/>
      <c r="C386" s="1"/>
      <c r="D386" s="1"/>
      <c r="E386" s="5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7"/>
      <c r="R386" s="1"/>
    </row>
    <row r="387" spans="1:18" s="3" customFormat="1">
      <c r="A387" s="1"/>
      <c r="B387" s="1"/>
      <c r="C387" s="1"/>
      <c r="D387" s="1"/>
      <c r="E387" s="5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7"/>
      <c r="R387" s="1"/>
    </row>
    <row r="388" spans="1:18" s="3" customFormat="1">
      <c r="A388" s="1"/>
      <c r="B388" s="1"/>
      <c r="C388" s="1"/>
      <c r="D388" s="1"/>
      <c r="E388" s="5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7"/>
      <c r="R388" s="1"/>
    </row>
    <row r="389" spans="1:18" s="3" customFormat="1">
      <c r="A389" s="1"/>
      <c r="B389" s="1"/>
      <c r="C389" s="1"/>
      <c r="D389" s="1"/>
      <c r="E389" s="5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7"/>
      <c r="R389" s="1"/>
    </row>
    <row r="390" spans="1:18" s="3" customFormat="1">
      <c r="A390" s="1"/>
      <c r="B390" s="1"/>
      <c r="C390" s="1"/>
      <c r="D390" s="1"/>
      <c r="E390" s="5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7"/>
      <c r="R390" s="1"/>
    </row>
    <row r="391" spans="1:18" s="3" customFormat="1">
      <c r="A391" s="1"/>
      <c r="B391" s="1"/>
      <c r="C391" s="1"/>
      <c r="D391" s="1"/>
      <c r="E391" s="5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7"/>
      <c r="R391" s="1"/>
    </row>
    <row r="392" spans="1:18" s="3" customFormat="1">
      <c r="A392" s="1"/>
      <c r="B392" s="1"/>
      <c r="C392" s="1"/>
      <c r="D392" s="1"/>
      <c r="E392" s="5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7"/>
      <c r="R392" s="1"/>
    </row>
    <row r="393" spans="1:18" s="3" customFormat="1">
      <c r="A393" s="1"/>
      <c r="B393" s="1"/>
      <c r="C393" s="1"/>
      <c r="D393" s="1"/>
      <c r="E393" s="5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7"/>
      <c r="R393" s="1"/>
    </row>
    <row r="394" spans="1:18" s="3" customFormat="1">
      <c r="A394" s="1"/>
      <c r="B394" s="1"/>
      <c r="C394" s="1"/>
      <c r="D394" s="1"/>
      <c r="E394" s="5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7"/>
      <c r="R394" s="1"/>
    </row>
    <row r="395" spans="1:18" s="3" customFormat="1">
      <c r="A395" s="1"/>
      <c r="B395" s="1"/>
      <c r="C395" s="1"/>
      <c r="D395" s="1"/>
      <c r="E395" s="5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7"/>
      <c r="R395" s="1"/>
    </row>
    <row r="396" spans="1:18" s="3" customFormat="1">
      <c r="A396" s="1"/>
      <c r="B396" s="1"/>
      <c r="C396" s="1"/>
      <c r="D396" s="1"/>
      <c r="E396" s="5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7"/>
      <c r="R396" s="1"/>
    </row>
    <row r="397" spans="1:18" s="3" customFormat="1">
      <c r="A397" s="1"/>
      <c r="B397" s="1"/>
      <c r="C397" s="1"/>
      <c r="D397" s="1"/>
      <c r="E397" s="5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7"/>
      <c r="R397" s="1"/>
    </row>
    <row r="398" spans="1:18" s="3" customFormat="1">
      <c r="A398" s="1"/>
      <c r="B398" s="1"/>
      <c r="C398" s="1"/>
      <c r="D398" s="1"/>
      <c r="E398" s="5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7"/>
      <c r="R398" s="1"/>
    </row>
    <row r="399" spans="1:18" s="3" customFormat="1">
      <c r="A399" s="1"/>
      <c r="B399" s="1"/>
      <c r="C399" s="1"/>
      <c r="D399" s="1"/>
      <c r="E399" s="5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7"/>
      <c r="R399" s="1"/>
    </row>
    <row r="400" spans="1:18" s="3" customFormat="1">
      <c r="A400" s="1"/>
      <c r="B400" s="1"/>
      <c r="C400" s="1"/>
      <c r="D400" s="1"/>
      <c r="E400" s="5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7"/>
      <c r="R400" s="1"/>
    </row>
    <row r="401" spans="1:18" s="3" customFormat="1">
      <c r="A401" s="1"/>
      <c r="B401" s="1"/>
      <c r="C401" s="1"/>
      <c r="D401" s="1"/>
      <c r="E401" s="5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7"/>
      <c r="R401" s="1"/>
    </row>
    <row r="402" spans="1:18" s="3" customFormat="1">
      <c r="A402" s="1"/>
      <c r="B402" s="1"/>
      <c r="C402" s="1"/>
      <c r="D402" s="1"/>
      <c r="E402" s="5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7"/>
      <c r="R402" s="1"/>
    </row>
    <row r="403" spans="1:18" s="3" customFormat="1">
      <c r="A403" s="1"/>
      <c r="B403" s="1"/>
      <c r="C403" s="1"/>
      <c r="D403" s="1"/>
      <c r="E403" s="5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7"/>
      <c r="R403" s="1"/>
    </row>
    <row r="404" spans="1:18" s="3" customFormat="1">
      <c r="A404" s="1"/>
      <c r="B404" s="1"/>
      <c r="C404" s="1"/>
      <c r="D404" s="1"/>
      <c r="E404" s="5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7"/>
      <c r="R404" s="1"/>
    </row>
    <row r="405" spans="1:18" s="3" customFormat="1">
      <c r="A405" s="1"/>
      <c r="B405" s="1"/>
      <c r="C405" s="1"/>
      <c r="D405" s="1"/>
      <c r="E405" s="5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7"/>
      <c r="R405" s="1"/>
    </row>
    <row r="406" spans="1:18" s="3" customFormat="1">
      <c r="A406" s="1"/>
      <c r="B406" s="1"/>
      <c r="C406" s="1"/>
      <c r="D406" s="1"/>
      <c r="E406" s="5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7"/>
      <c r="R406" s="1"/>
    </row>
    <row r="407" spans="1:18" s="3" customFormat="1">
      <c r="A407" s="1"/>
      <c r="B407" s="1"/>
      <c r="C407" s="1"/>
      <c r="D407" s="1"/>
      <c r="E407" s="5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7"/>
      <c r="R407" s="1"/>
    </row>
    <row r="408" spans="1:18" s="3" customFormat="1">
      <c r="A408" s="1"/>
      <c r="B408" s="1"/>
      <c r="C408" s="1"/>
      <c r="D408" s="1"/>
      <c r="E408" s="5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7"/>
      <c r="R408" s="1"/>
    </row>
    <row r="409" spans="1:18" s="3" customFormat="1">
      <c r="A409" s="1"/>
      <c r="B409" s="1"/>
      <c r="C409" s="1"/>
      <c r="D409" s="1"/>
      <c r="E409" s="5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7"/>
      <c r="R409" s="1"/>
    </row>
    <row r="410" spans="1:18" s="3" customFormat="1">
      <c r="A410" s="1"/>
      <c r="B410" s="1"/>
      <c r="C410" s="1"/>
      <c r="D410" s="1"/>
      <c r="E410" s="5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7"/>
      <c r="R410" s="1"/>
    </row>
    <row r="411" spans="1:18" s="3" customFormat="1">
      <c r="A411" s="1"/>
      <c r="B411" s="1"/>
      <c r="C411" s="1"/>
      <c r="D411" s="1"/>
      <c r="E411" s="5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7"/>
      <c r="R411" s="1"/>
    </row>
    <row r="412" spans="1:18" s="3" customFormat="1">
      <c r="A412" s="1"/>
      <c r="B412" s="1"/>
      <c r="C412" s="1"/>
      <c r="D412" s="1"/>
      <c r="E412" s="5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7"/>
      <c r="R412" s="1"/>
    </row>
    <row r="413" spans="1:18" s="3" customFormat="1">
      <c r="A413" s="1"/>
      <c r="B413" s="1"/>
      <c r="C413" s="1"/>
      <c r="D413" s="1"/>
      <c r="E413" s="5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7"/>
      <c r="R413" s="1"/>
    </row>
    <row r="414" spans="1:18" s="3" customFormat="1">
      <c r="A414" s="1"/>
      <c r="B414" s="1"/>
      <c r="C414" s="1"/>
      <c r="D414" s="1"/>
      <c r="E414" s="5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7"/>
      <c r="R414" s="1"/>
    </row>
    <row r="415" spans="1:18" s="3" customFormat="1">
      <c r="A415" s="1"/>
      <c r="B415" s="1"/>
      <c r="C415" s="1"/>
      <c r="D415" s="1"/>
      <c r="E415" s="5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7"/>
      <c r="R415" s="1"/>
    </row>
    <row r="416" spans="1:18" s="3" customFormat="1">
      <c r="A416" s="1"/>
      <c r="B416" s="1"/>
      <c r="C416" s="1"/>
      <c r="D416" s="1"/>
      <c r="E416" s="5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7"/>
      <c r="R416" s="1"/>
    </row>
    <row r="417" spans="1:18" s="3" customFormat="1">
      <c r="A417" s="1"/>
      <c r="B417" s="1"/>
      <c r="C417" s="1"/>
      <c r="D417" s="1"/>
      <c r="E417" s="5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7"/>
      <c r="R417" s="1"/>
    </row>
    <row r="418" spans="1:18" s="3" customFormat="1">
      <c r="A418" s="1"/>
      <c r="B418" s="1"/>
      <c r="C418" s="1"/>
      <c r="D418" s="1"/>
      <c r="E418" s="5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7"/>
      <c r="R418" s="1"/>
    </row>
    <row r="419" spans="1:18" s="3" customFormat="1">
      <c r="A419" s="1"/>
      <c r="B419" s="1"/>
      <c r="C419" s="1"/>
      <c r="D419" s="1"/>
      <c r="E419" s="5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7"/>
      <c r="R419" s="1"/>
    </row>
    <row r="420" spans="1:18" s="3" customFormat="1">
      <c r="A420" s="1"/>
      <c r="B420" s="1"/>
      <c r="C420" s="1"/>
      <c r="D420" s="1"/>
      <c r="E420" s="5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7"/>
      <c r="R420" s="1"/>
    </row>
    <row r="421" spans="1:18" s="3" customFormat="1">
      <c r="A421" s="1"/>
      <c r="B421" s="1"/>
      <c r="C421" s="1"/>
      <c r="D421" s="1"/>
      <c r="E421" s="5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7"/>
      <c r="R421" s="1"/>
    </row>
    <row r="422" spans="1:18" s="3" customFormat="1">
      <c r="A422" s="1"/>
      <c r="B422" s="1"/>
      <c r="C422" s="1"/>
      <c r="D422" s="1"/>
      <c r="E422" s="5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7"/>
      <c r="R422" s="1"/>
    </row>
    <row r="423" spans="1:18" s="3" customFormat="1">
      <c r="A423" s="1"/>
      <c r="B423" s="1"/>
      <c r="C423" s="1"/>
      <c r="D423" s="1"/>
      <c r="E423" s="5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7"/>
      <c r="R423" s="1"/>
    </row>
    <row r="424" spans="1:18" s="3" customFormat="1">
      <c r="A424" s="1"/>
      <c r="B424" s="1"/>
      <c r="C424" s="1"/>
      <c r="D424" s="1"/>
      <c r="E424" s="5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7"/>
      <c r="R424" s="1"/>
    </row>
    <row r="425" spans="1:18" s="3" customFormat="1">
      <c r="A425" s="1"/>
      <c r="B425" s="1"/>
      <c r="C425" s="1"/>
      <c r="D425" s="1"/>
      <c r="E425" s="5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7"/>
      <c r="R425" s="1"/>
    </row>
    <row r="426" spans="1:18" s="3" customFormat="1">
      <c r="A426" s="1"/>
      <c r="B426" s="1"/>
      <c r="C426" s="1"/>
      <c r="D426" s="1"/>
      <c r="E426" s="5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7"/>
      <c r="R426" s="1"/>
    </row>
    <row r="427" spans="1:18" s="3" customFormat="1">
      <c r="A427" s="1"/>
      <c r="B427" s="1"/>
      <c r="C427" s="1"/>
      <c r="D427" s="1"/>
      <c r="E427" s="5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7"/>
      <c r="R427" s="1"/>
    </row>
    <row r="428" spans="1:18" s="3" customFormat="1">
      <c r="A428" s="1"/>
      <c r="B428" s="1"/>
      <c r="C428" s="1"/>
      <c r="D428" s="1"/>
      <c r="E428" s="5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7"/>
      <c r="R428" s="1"/>
    </row>
    <row r="429" spans="1:18" s="3" customFormat="1">
      <c r="A429" s="1"/>
      <c r="B429" s="1"/>
      <c r="C429" s="1"/>
      <c r="D429" s="1"/>
      <c r="E429" s="5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7"/>
      <c r="R429" s="1"/>
    </row>
    <row r="430" spans="1:18" s="3" customFormat="1">
      <c r="A430" s="1"/>
      <c r="B430" s="1"/>
      <c r="C430" s="1"/>
      <c r="D430" s="1"/>
      <c r="E430" s="5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7"/>
      <c r="R430" s="1"/>
    </row>
    <row r="431" spans="1:18" s="3" customFormat="1">
      <c r="A431" s="1"/>
      <c r="B431" s="1"/>
      <c r="C431" s="1"/>
      <c r="D431" s="1"/>
      <c r="E431" s="5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7"/>
      <c r="R431" s="1"/>
    </row>
    <row r="432" spans="1:18" s="3" customFormat="1">
      <c r="A432" s="1"/>
      <c r="B432" s="1"/>
      <c r="C432" s="1"/>
      <c r="D432" s="1"/>
      <c r="E432" s="5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7"/>
      <c r="R432" s="1"/>
    </row>
    <row r="433" spans="1:18" s="3" customFormat="1">
      <c r="A433" s="1"/>
      <c r="B433" s="1"/>
      <c r="C433" s="1"/>
      <c r="D433" s="1"/>
      <c r="E433" s="5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7"/>
      <c r="R433" s="1"/>
    </row>
    <row r="434" spans="1:18" s="3" customFormat="1">
      <c r="A434" s="1"/>
      <c r="B434" s="1"/>
      <c r="C434" s="1"/>
      <c r="D434" s="1"/>
      <c r="E434" s="5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7"/>
      <c r="R434" s="1"/>
    </row>
    <row r="435" spans="1:18" s="3" customFormat="1">
      <c r="A435" s="1"/>
      <c r="B435" s="1"/>
      <c r="C435" s="1"/>
      <c r="D435" s="1"/>
      <c r="E435" s="5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7"/>
      <c r="R435" s="1"/>
    </row>
    <row r="436" spans="1:18" s="3" customFormat="1">
      <c r="A436" s="1"/>
      <c r="B436" s="1"/>
      <c r="C436" s="1"/>
      <c r="D436" s="1"/>
      <c r="E436" s="5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7"/>
      <c r="R436" s="1"/>
    </row>
    <row r="437" spans="1:18" s="3" customFormat="1">
      <c r="A437" s="1"/>
      <c r="B437" s="1"/>
      <c r="C437" s="1"/>
      <c r="D437" s="1"/>
      <c r="E437" s="5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7"/>
      <c r="R437" s="1"/>
    </row>
    <row r="438" spans="1:18" s="3" customFormat="1">
      <c r="A438" s="1"/>
      <c r="B438" s="1"/>
      <c r="C438" s="1"/>
      <c r="D438" s="1"/>
      <c r="E438" s="58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7"/>
      <c r="R438" s="1"/>
    </row>
    <row r="439" spans="1:18" s="3" customFormat="1">
      <c r="A439" s="1"/>
      <c r="B439" s="1"/>
      <c r="C439" s="1"/>
      <c r="D439" s="1"/>
      <c r="E439" s="58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7"/>
      <c r="R439" s="1"/>
    </row>
    <row r="440" spans="1:18" s="3" customFormat="1">
      <c r="A440" s="1"/>
      <c r="B440" s="1"/>
      <c r="C440" s="1"/>
      <c r="D440" s="1"/>
      <c r="E440" s="58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7"/>
      <c r="R440" s="1"/>
    </row>
    <row r="441" spans="1:18" s="3" customFormat="1">
      <c r="A441" s="1"/>
      <c r="B441" s="1"/>
      <c r="C441" s="1"/>
      <c r="D441" s="1"/>
      <c r="E441" s="58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7"/>
      <c r="R441" s="1"/>
    </row>
    <row r="442" spans="1:18" s="3" customFormat="1">
      <c r="A442" s="1"/>
      <c r="B442" s="1"/>
      <c r="C442" s="1"/>
      <c r="D442" s="1"/>
      <c r="E442" s="58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7"/>
      <c r="R442" s="1"/>
    </row>
    <row r="443" spans="1:18" s="3" customFormat="1">
      <c r="A443" s="1"/>
      <c r="B443" s="1"/>
      <c r="C443" s="1"/>
      <c r="D443" s="1"/>
      <c r="E443" s="58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7"/>
      <c r="R443" s="1"/>
    </row>
    <row r="444" spans="1:18" s="3" customFormat="1">
      <c r="A444" s="1"/>
      <c r="B444" s="1"/>
      <c r="C444" s="1"/>
      <c r="D444" s="1"/>
      <c r="E444" s="58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7"/>
      <c r="R444" s="1"/>
    </row>
    <row r="445" spans="1:18" s="3" customFormat="1">
      <c r="A445" s="1"/>
      <c r="B445" s="1"/>
      <c r="C445" s="1"/>
      <c r="D445" s="1"/>
      <c r="E445" s="58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7"/>
      <c r="R445" s="1"/>
    </row>
    <row r="446" spans="1:18" s="3" customFormat="1">
      <c r="A446" s="1"/>
      <c r="B446" s="1"/>
      <c r="C446" s="1"/>
      <c r="D446" s="1"/>
      <c r="E446" s="58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7"/>
      <c r="R446" s="1"/>
    </row>
    <row r="447" spans="1:18" s="3" customFormat="1">
      <c r="A447" s="1"/>
      <c r="B447" s="1"/>
      <c r="C447" s="1"/>
      <c r="D447" s="1"/>
      <c r="E447" s="58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7"/>
      <c r="R447" s="1"/>
    </row>
    <row r="448" spans="1:18" s="3" customFormat="1">
      <c r="A448" s="1"/>
      <c r="B448" s="1"/>
      <c r="C448" s="1"/>
      <c r="D448" s="1"/>
      <c r="E448" s="58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7"/>
      <c r="R448" s="1"/>
    </row>
    <row r="449" spans="1:18" s="3" customFormat="1">
      <c r="A449" s="1"/>
      <c r="B449" s="1"/>
      <c r="C449" s="1"/>
      <c r="D449" s="1"/>
      <c r="E449" s="58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7"/>
      <c r="R449" s="1"/>
    </row>
    <row r="450" spans="1:18" s="3" customFormat="1">
      <c r="A450" s="1"/>
      <c r="B450" s="1"/>
      <c r="C450" s="1"/>
      <c r="D450" s="1"/>
      <c r="E450" s="58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7"/>
      <c r="R450" s="1"/>
    </row>
    <row r="451" spans="1:18" s="3" customFormat="1">
      <c r="A451" s="1"/>
      <c r="B451" s="1"/>
      <c r="C451" s="1"/>
      <c r="D451" s="1"/>
      <c r="E451" s="58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7"/>
      <c r="R451" s="1"/>
    </row>
    <row r="452" spans="1:18" s="3" customFormat="1">
      <c r="A452" s="1"/>
      <c r="B452" s="1"/>
      <c r="C452" s="1"/>
      <c r="D452" s="1"/>
      <c r="E452" s="58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7"/>
      <c r="R452" s="1"/>
    </row>
    <row r="453" spans="1:18" s="3" customFormat="1">
      <c r="A453" s="1"/>
      <c r="B453" s="1"/>
      <c r="C453" s="1"/>
      <c r="D453" s="1"/>
      <c r="E453" s="58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7"/>
      <c r="R453" s="1"/>
    </row>
    <row r="454" spans="1:18" s="3" customFormat="1">
      <c r="A454" s="1"/>
      <c r="B454" s="1"/>
      <c r="C454" s="1"/>
      <c r="D454" s="1"/>
      <c r="E454" s="58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7"/>
      <c r="R454" s="1"/>
    </row>
    <row r="455" spans="1:18" s="3" customFormat="1">
      <c r="A455" s="1"/>
      <c r="B455" s="1"/>
      <c r="C455" s="1"/>
      <c r="D455" s="1"/>
      <c r="E455" s="58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7"/>
      <c r="R455" s="1"/>
    </row>
    <row r="456" spans="1:18" s="3" customFormat="1">
      <c r="A456" s="1"/>
      <c r="B456" s="1"/>
      <c r="C456" s="1"/>
      <c r="D456" s="1"/>
      <c r="E456" s="58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7"/>
      <c r="R456" s="1"/>
    </row>
    <row r="457" spans="1:18" s="3" customFormat="1">
      <c r="A457" s="1"/>
      <c r="B457" s="1"/>
      <c r="C457" s="1"/>
      <c r="D457" s="1"/>
      <c r="E457" s="58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7"/>
      <c r="R457" s="1"/>
    </row>
    <row r="458" spans="1:18" s="3" customFormat="1">
      <c r="A458" s="1"/>
      <c r="B458" s="1"/>
      <c r="C458" s="1"/>
      <c r="D458" s="1"/>
      <c r="E458" s="58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7"/>
      <c r="R458" s="1"/>
    </row>
    <row r="459" spans="1:18" s="3" customFormat="1">
      <c r="A459" s="1"/>
      <c r="B459" s="1"/>
      <c r="C459" s="1"/>
      <c r="D459" s="1"/>
      <c r="E459" s="58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7"/>
      <c r="R459" s="1"/>
    </row>
    <row r="460" spans="1:18" s="3" customFormat="1">
      <c r="A460" s="1"/>
      <c r="B460" s="1"/>
      <c r="C460" s="1"/>
      <c r="D460" s="1"/>
      <c r="E460" s="58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7"/>
      <c r="R460" s="1"/>
    </row>
    <row r="461" spans="1:18" s="3" customFormat="1">
      <c r="A461" s="1"/>
      <c r="B461" s="1"/>
      <c r="C461" s="1"/>
      <c r="D461" s="1"/>
      <c r="E461" s="58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7"/>
      <c r="R461" s="1"/>
    </row>
    <row r="462" spans="1:18" s="3" customFormat="1">
      <c r="A462" s="1"/>
      <c r="B462" s="1"/>
      <c r="C462" s="1"/>
      <c r="D462" s="1"/>
      <c r="E462" s="58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7"/>
      <c r="R462" s="1"/>
    </row>
    <row r="463" spans="1:18" s="3" customFormat="1">
      <c r="A463" s="1"/>
      <c r="B463" s="1"/>
      <c r="C463" s="1"/>
      <c r="D463" s="1"/>
      <c r="E463" s="58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7"/>
      <c r="R463" s="1"/>
    </row>
    <row r="464" spans="1:18" s="3" customFormat="1">
      <c r="A464" s="1"/>
      <c r="B464" s="1"/>
      <c r="C464" s="1"/>
      <c r="D464" s="1"/>
      <c r="E464" s="58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7"/>
      <c r="R464" s="1"/>
    </row>
    <row r="465" spans="1:18" s="3" customFormat="1">
      <c r="A465" s="1"/>
      <c r="B465" s="1"/>
      <c r="C465" s="1"/>
      <c r="D465" s="1"/>
      <c r="E465" s="58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7"/>
      <c r="R465" s="1"/>
    </row>
    <row r="466" spans="1:18" s="3" customFormat="1">
      <c r="A466" s="1"/>
      <c r="B466" s="1"/>
      <c r="C466" s="1"/>
      <c r="D466" s="1"/>
      <c r="E466" s="58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7"/>
      <c r="R466" s="1"/>
    </row>
    <row r="467" spans="1:18" s="3" customFormat="1">
      <c r="A467" s="1"/>
      <c r="B467" s="1"/>
      <c r="C467" s="1"/>
      <c r="D467" s="1"/>
      <c r="E467" s="58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7"/>
      <c r="R467" s="1"/>
    </row>
    <row r="468" spans="1:18" s="3" customFormat="1">
      <c r="A468" s="1"/>
      <c r="B468" s="1"/>
      <c r="C468" s="1"/>
      <c r="D468" s="1"/>
      <c r="E468" s="58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7"/>
      <c r="R468" s="1"/>
    </row>
    <row r="469" spans="1:18" s="3" customFormat="1">
      <c r="A469" s="1"/>
      <c r="B469" s="1"/>
      <c r="C469" s="1"/>
      <c r="D469" s="1"/>
      <c r="E469" s="58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7"/>
      <c r="R469" s="1"/>
    </row>
    <row r="470" spans="1:18" s="3" customFormat="1">
      <c r="A470" s="1"/>
      <c r="B470" s="1"/>
      <c r="C470" s="1"/>
      <c r="D470" s="1"/>
      <c r="E470" s="58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7"/>
      <c r="R470" s="1"/>
    </row>
    <row r="471" spans="1:18" s="3" customFormat="1">
      <c r="A471" s="1"/>
      <c r="B471" s="1"/>
      <c r="C471" s="1"/>
      <c r="D471" s="1"/>
      <c r="E471" s="58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7"/>
      <c r="R471" s="1"/>
    </row>
    <row r="472" spans="1:18" s="3" customFormat="1">
      <c r="A472" s="1"/>
      <c r="B472" s="1"/>
      <c r="C472" s="1"/>
      <c r="D472" s="1"/>
      <c r="E472" s="58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7"/>
      <c r="R472" s="1"/>
    </row>
    <row r="473" spans="1:18" s="3" customFormat="1">
      <c r="A473" s="1"/>
      <c r="B473" s="1"/>
      <c r="C473" s="1"/>
      <c r="D473" s="1"/>
      <c r="E473" s="58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7"/>
      <c r="R473" s="1"/>
    </row>
    <row r="474" spans="1:18" s="3" customFormat="1">
      <c r="A474" s="1"/>
      <c r="B474" s="1"/>
      <c r="C474" s="1"/>
      <c r="D474" s="1"/>
      <c r="E474" s="58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7"/>
      <c r="R474" s="1"/>
    </row>
    <row r="475" spans="1:18" s="3" customFormat="1">
      <c r="A475" s="1"/>
      <c r="B475" s="1"/>
      <c r="C475" s="1"/>
      <c r="D475" s="1"/>
      <c r="E475" s="58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7"/>
      <c r="R475" s="1"/>
    </row>
    <row r="476" spans="1:18" s="3" customFormat="1">
      <c r="A476" s="1"/>
      <c r="B476" s="1"/>
      <c r="C476" s="1"/>
      <c r="D476" s="1"/>
      <c r="E476" s="58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7"/>
      <c r="R476" s="1"/>
    </row>
    <row r="477" spans="1:18" s="3" customFormat="1">
      <c r="A477" s="1"/>
      <c r="B477" s="1"/>
      <c r="C477" s="1"/>
      <c r="D477" s="1"/>
      <c r="E477" s="58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7"/>
      <c r="R477" s="1"/>
    </row>
    <row r="478" spans="1:18" s="3" customFormat="1">
      <c r="A478" s="1"/>
      <c r="B478" s="1"/>
      <c r="C478" s="1"/>
      <c r="D478" s="1"/>
      <c r="E478" s="58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7"/>
      <c r="R478" s="1"/>
    </row>
    <row r="479" spans="1:18" s="3" customFormat="1">
      <c r="A479" s="1"/>
      <c r="B479" s="1"/>
      <c r="C479" s="1"/>
      <c r="D479" s="1"/>
      <c r="E479" s="58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7"/>
      <c r="R479" s="1"/>
    </row>
    <row r="480" spans="1:18" s="3" customFormat="1">
      <c r="A480" s="1"/>
      <c r="B480" s="1"/>
      <c r="C480" s="1"/>
      <c r="D480" s="1"/>
      <c r="E480" s="58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7"/>
      <c r="R480" s="1"/>
    </row>
    <row r="481" spans="1:18" s="3" customFormat="1">
      <c r="A481" s="1"/>
      <c r="B481" s="1"/>
      <c r="C481" s="1"/>
      <c r="D481" s="1"/>
      <c r="E481" s="58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7"/>
      <c r="R481" s="1"/>
    </row>
    <row r="482" spans="1:18" s="3" customFormat="1">
      <c r="A482" s="1"/>
      <c r="B482" s="1"/>
      <c r="C482" s="1"/>
      <c r="D482" s="1"/>
      <c r="E482" s="58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7"/>
      <c r="R482" s="1"/>
    </row>
    <row r="483" spans="1:18" s="3" customFormat="1">
      <c r="A483" s="1"/>
      <c r="B483" s="1"/>
      <c r="C483" s="1"/>
      <c r="D483" s="1"/>
      <c r="E483" s="58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7"/>
      <c r="R483" s="1"/>
    </row>
    <row r="484" spans="1:18" s="3" customFormat="1">
      <c r="A484" s="1"/>
      <c r="B484" s="1"/>
      <c r="C484" s="1"/>
      <c r="D484" s="1"/>
      <c r="E484" s="58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7"/>
      <c r="R484" s="1"/>
    </row>
    <row r="485" spans="1:18" s="3" customFormat="1">
      <c r="A485" s="1"/>
      <c r="B485" s="1"/>
      <c r="C485" s="1"/>
      <c r="D485" s="1"/>
      <c r="E485" s="58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7"/>
      <c r="R485" s="1"/>
    </row>
    <row r="486" spans="1:18" s="3" customFormat="1">
      <c r="A486" s="1"/>
      <c r="B486" s="1"/>
      <c r="C486" s="1"/>
      <c r="D486" s="1"/>
      <c r="E486" s="58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7"/>
      <c r="R486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5"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A3:R3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L7:P7"/>
    <mergeCell ref="F11:F12"/>
  </mergeCells>
  <phoneticPr fontId="15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'1-1'!O49:O49</xm:f>
              <xm:sqref>P49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'1-1'!O48:O48</xm:f>
              <xm:sqref>P48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'1-1'!O101:O101</xm:f>
              <xm:sqref>P101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375"/>
  <sheetViews>
    <sheetView zoomScale="80" zoomScaleNormal="80" workbookViewId="0">
      <selection activeCell="A75" sqref="A75:R76"/>
    </sheetView>
  </sheetViews>
  <sheetFormatPr defaultRowHeight="15"/>
  <cols>
    <col min="1" max="1" width="5.42578125" style="87" customWidth="1"/>
    <col min="2" max="2" width="9.5703125" style="87" customWidth="1"/>
    <col min="3" max="3" width="35.42578125" style="87" customWidth="1"/>
    <col min="4" max="4" width="9.140625" style="87"/>
    <col min="5" max="5" width="12.140625" style="58" customWidth="1"/>
    <col min="6" max="6" width="10.7109375" style="87" customWidth="1"/>
    <col min="7" max="7" width="10.42578125" style="87" customWidth="1"/>
    <col min="8" max="8" width="10.85546875" style="87" customWidth="1"/>
    <col min="9" max="9" width="11.42578125" style="87" customWidth="1"/>
    <col min="10" max="10" width="19.42578125" style="87" customWidth="1"/>
    <col min="11" max="11" width="6" style="87" customWidth="1"/>
    <col min="12" max="12" width="13.85546875" style="87" customWidth="1"/>
    <col min="13" max="13" width="10.28515625" style="87" bestFit="1" customWidth="1"/>
    <col min="14" max="14" width="11.28515625" style="87" customWidth="1"/>
    <col min="15" max="15" width="12.140625" style="87" customWidth="1"/>
    <col min="16" max="16" width="10.5703125" style="87" customWidth="1"/>
    <col min="17" max="17" width="11.140625" style="27" customWidth="1"/>
    <col min="18" max="18" width="13.140625" style="87" customWidth="1"/>
    <col min="19" max="16384" width="9.140625" style="87"/>
  </cols>
  <sheetData>
    <row r="1" spans="1:18" ht="22.5">
      <c r="A1" s="267" t="s">
        <v>434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</row>
    <row r="3" spans="1:18" ht="63" customHeight="1">
      <c r="A3" s="268" t="s">
        <v>376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>
      <c r="J4" s="106"/>
      <c r="K4" s="106"/>
      <c r="L4" s="106"/>
      <c r="P4" s="142"/>
      <c r="Q4" s="142"/>
      <c r="R4" s="142"/>
    </row>
    <row r="5" spans="1:18" ht="23.25" thickBot="1">
      <c r="F5" s="286" t="s">
        <v>377</v>
      </c>
      <c r="G5" s="286"/>
      <c r="H5" s="286"/>
      <c r="I5" s="286"/>
      <c r="J5" s="286"/>
      <c r="K5" s="286"/>
      <c r="L5" s="106"/>
      <c r="P5" s="142"/>
      <c r="Q5" s="142"/>
      <c r="R5" s="142"/>
    </row>
    <row r="6" spans="1:18">
      <c r="J6" s="106"/>
      <c r="K6" s="106"/>
      <c r="L6" s="106"/>
      <c r="P6" s="142"/>
      <c r="Q6" s="142"/>
      <c r="R6" s="142"/>
    </row>
    <row r="7" spans="1:18" ht="27.75" customHeight="1">
      <c r="D7" s="82" t="s">
        <v>98</v>
      </c>
      <c r="E7" s="83">
        <f>R93</f>
        <v>4726.8142228033121</v>
      </c>
      <c r="F7" s="81" t="s">
        <v>99</v>
      </c>
      <c r="J7" s="81" t="s">
        <v>111</v>
      </c>
      <c r="K7" s="106"/>
      <c r="L7" s="106"/>
      <c r="M7" s="2"/>
      <c r="N7" s="2"/>
      <c r="O7" s="2"/>
      <c r="P7" s="141" t="s">
        <v>100</v>
      </c>
      <c r="Q7" s="86">
        <v>2.3455300000000001</v>
      </c>
      <c r="R7" s="142"/>
    </row>
    <row r="8" spans="1:18" ht="27.75" customHeight="1">
      <c r="M8" s="2"/>
      <c r="N8" s="2"/>
      <c r="O8" s="2"/>
      <c r="P8" s="141" t="s">
        <v>101</v>
      </c>
      <c r="Q8" s="86">
        <v>3.05748</v>
      </c>
      <c r="R8" s="142"/>
    </row>
    <row r="9" spans="1:18" ht="26.25" customHeight="1">
      <c r="L9" s="284" t="s">
        <v>102</v>
      </c>
      <c r="M9" s="284"/>
      <c r="N9" s="284"/>
      <c r="O9" s="284"/>
      <c r="P9" s="284"/>
      <c r="Q9" s="86">
        <v>1.1666403000000001</v>
      </c>
      <c r="R9" s="142"/>
    </row>
    <row r="10" spans="1:18" ht="15.75" thickBot="1">
      <c r="P10" s="142"/>
      <c r="Q10" s="142"/>
      <c r="R10" s="142"/>
    </row>
    <row r="11" spans="1:18" s="2" customFormat="1" ht="22.5" customHeight="1">
      <c r="A11" s="69"/>
      <c r="B11" s="70"/>
      <c r="C11" s="70"/>
      <c r="D11" s="272" t="s">
        <v>3</v>
      </c>
      <c r="E11" s="77"/>
      <c r="F11" s="269" t="s">
        <v>10</v>
      </c>
      <c r="G11" s="270"/>
      <c r="H11" s="270"/>
      <c r="I11" s="270"/>
      <c r="J11" s="270"/>
      <c r="K11" s="270"/>
      <c r="L11" s="270"/>
      <c r="M11" s="270"/>
      <c r="N11" s="270"/>
      <c r="O11" s="271"/>
      <c r="P11" s="272" t="s">
        <v>4</v>
      </c>
      <c r="Q11" s="274" t="s">
        <v>11</v>
      </c>
      <c r="R11" s="276" t="s">
        <v>5</v>
      </c>
    </row>
    <row r="12" spans="1:18" s="2" customFormat="1" ht="22.5" customHeight="1">
      <c r="A12" s="278" t="s">
        <v>2</v>
      </c>
      <c r="B12" s="273" t="s">
        <v>12</v>
      </c>
      <c r="C12" s="273" t="s">
        <v>0</v>
      </c>
      <c r="D12" s="273"/>
      <c r="E12" s="280" t="s">
        <v>1</v>
      </c>
      <c r="F12" s="281" t="s">
        <v>13</v>
      </c>
      <c r="G12" s="282"/>
      <c r="H12" s="281" t="s">
        <v>14</v>
      </c>
      <c r="I12" s="282"/>
      <c r="J12" s="281" t="s">
        <v>15</v>
      </c>
      <c r="K12" s="285"/>
      <c r="L12" s="285"/>
      <c r="M12" s="285"/>
      <c r="N12" s="285"/>
      <c r="O12" s="282"/>
      <c r="P12" s="273"/>
      <c r="Q12" s="275"/>
      <c r="R12" s="277"/>
    </row>
    <row r="13" spans="1:18" s="2" customFormat="1" ht="22.5" customHeight="1">
      <c r="A13" s="278"/>
      <c r="B13" s="273"/>
      <c r="C13" s="273"/>
      <c r="D13" s="273"/>
      <c r="E13" s="280"/>
      <c r="F13" s="279" t="s">
        <v>16</v>
      </c>
      <c r="G13" s="279" t="s">
        <v>17</v>
      </c>
      <c r="H13" s="279" t="s">
        <v>16</v>
      </c>
      <c r="I13" s="279" t="s">
        <v>17</v>
      </c>
      <c r="J13" s="279" t="s">
        <v>18</v>
      </c>
      <c r="K13" s="279" t="s">
        <v>19</v>
      </c>
      <c r="L13" s="279" t="s">
        <v>175</v>
      </c>
      <c r="M13" s="279" t="s">
        <v>20</v>
      </c>
      <c r="N13" s="279" t="s">
        <v>21</v>
      </c>
      <c r="O13" s="279" t="s">
        <v>103</v>
      </c>
      <c r="P13" s="273"/>
      <c r="Q13" s="275"/>
      <c r="R13" s="277"/>
    </row>
    <row r="14" spans="1:18" s="2" customFormat="1" ht="22.5" customHeight="1">
      <c r="A14" s="71"/>
      <c r="B14" s="68"/>
      <c r="C14" s="68"/>
      <c r="D14" s="283"/>
      <c r="E14" s="78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5"/>
      <c r="R14" s="277"/>
    </row>
    <row r="15" spans="1:18" ht="22.5" customHeight="1" thickBot="1">
      <c r="A15" s="72">
        <v>1</v>
      </c>
      <c r="B15" s="73">
        <v>2</v>
      </c>
      <c r="C15" s="73">
        <v>3</v>
      </c>
      <c r="D15" s="73">
        <v>4</v>
      </c>
      <c r="E15" s="79">
        <v>5</v>
      </c>
      <c r="F15" s="73">
        <v>6</v>
      </c>
      <c r="G15" s="73">
        <v>7</v>
      </c>
      <c r="H15" s="73">
        <v>8</v>
      </c>
      <c r="I15" s="73">
        <v>9</v>
      </c>
      <c r="J15" s="73">
        <v>10</v>
      </c>
      <c r="K15" s="73">
        <v>11</v>
      </c>
      <c r="L15" s="73">
        <v>12</v>
      </c>
      <c r="M15" s="73">
        <v>13</v>
      </c>
      <c r="N15" s="73">
        <v>14</v>
      </c>
      <c r="O15" s="73">
        <v>15</v>
      </c>
      <c r="P15" s="73">
        <v>16</v>
      </c>
      <c r="Q15" s="74">
        <v>17</v>
      </c>
      <c r="R15" s="75">
        <v>18</v>
      </c>
    </row>
    <row r="16" spans="1:18" ht="28.5" customHeight="1">
      <c r="A16" s="138"/>
      <c r="B16" s="138"/>
      <c r="C16" s="204" t="s">
        <v>456</v>
      </c>
      <c r="D16" s="138"/>
      <c r="E16" s="185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9"/>
      <c r="R16" s="138"/>
    </row>
    <row r="17" spans="1:18" ht="45" customHeight="1">
      <c r="A17" s="98">
        <v>1</v>
      </c>
      <c r="B17" s="98" t="s">
        <v>321</v>
      </c>
      <c r="C17" s="95" t="s">
        <v>457</v>
      </c>
      <c r="D17" s="98" t="s">
        <v>81</v>
      </c>
      <c r="E17" s="100">
        <v>13.2</v>
      </c>
      <c r="F17" s="98">
        <v>1.94</v>
      </c>
      <c r="G17" s="98"/>
      <c r="H17" s="91">
        <f>F17*Q$7</f>
        <v>4.5503282</v>
      </c>
      <c r="I17" s="91"/>
      <c r="J17" s="95"/>
      <c r="K17" s="98"/>
      <c r="L17" s="98"/>
      <c r="M17" s="98"/>
      <c r="N17" s="98"/>
      <c r="O17" s="88"/>
      <c r="P17" s="88">
        <f t="shared" ref="P17:P26" si="0">H17+I17+O17</f>
        <v>4.5503282</v>
      </c>
      <c r="Q17" s="88">
        <f t="shared" ref="Q17:Q26" si="1">O17*E17</f>
        <v>0</v>
      </c>
      <c r="R17" s="88">
        <f t="shared" ref="R17:R26" si="2">P17*E17</f>
        <v>60.064332239999999</v>
      </c>
    </row>
    <row r="18" spans="1:18" ht="83.25" customHeight="1">
      <c r="A18" s="98">
        <v>2</v>
      </c>
      <c r="B18" s="92" t="s">
        <v>178</v>
      </c>
      <c r="C18" s="95" t="s">
        <v>458</v>
      </c>
      <c r="D18" s="98" t="s">
        <v>81</v>
      </c>
      <c r="E18" s="114">
        <v>6.6</v>
      </c>
      <c r="F18" s="98">
        <v>0.56200000000000006</v>
      </c>
      <c r="G18" s="98"/>
      <c r="H18" s="91">
        <f t="shared" ref="H18:H19" si="3">F18*Q$7</f>
        <v>1.3181878600000001</v>
      </c>
      <c r="I18" s="91"/>
      <c r="J18" s="95"/>
      <c r="K18" s="98"/>
      <c r="L18" s="98"/>
      <c r="M18" s="98"/>
      <c r="N18" s="98"/>
      <c r="O18" s="88"/>
      <c r="P18" s="88">
        <f t="shared" si="0"/>
        <v>1.3181878600000001</v>
      </c>
      <c r="Q18" s="88">
        <f t="shared" si="1"/>
        <v>0</v>
      </c>
      <c r="R18" s="88">
        <f t="shared" si="2"/>
        <v>8.7000398759999999</v>
      </c>
    </row>
    <row r="19" spans="1:18" ht="40.5" customHeight="1">
      <c r="A19" s="98">
        <v>3</v>
      </c>
      <c r="B19" s="147" t="s">
        <v>460</v>
      </c>
      <c r="C19" s="95" t="s">
        <v>459</v>
      </c>
      <c r="D19" s="98" t="s">
        <v>104</v>
      </c>
      <c r="E19" s="88">
        <v>1.1000000000000001</v>
      </c>
      <c r="F19" s="98">
        <v>9.4600000000000009</v>
      </c>
      <c r="G19" s="98">
        <v>0.75</v>
      </c>
      <c r="H19" s="91">
        <f t="shared" si="3"/>
        <v>22.188713800000002</v>
      </c>
      <c r="I19" s="91">
        <f t="shared" ref="I19" si="4">G19*Q$8</f>
        <v>2.29311</v>
      </c>
      <c r="J19" s="95" t="s">
        <v>461</v>
      </c>
      <c r="K19" s="98" t="s">
        <v>124</v>
      </c>
      <c r="L19" s="92" t="s">
        <v>487</v>
      </c>
      <c r="M19" s="98">
        <v>100</v>
      </c>
      <c r="N19" s="90">
        <v>0.29199999999999998</v>
      </c>
      <c r="O19" s="88">
        <f>N19*M19*$Q$9</f>
        <v>34.065896760000001</v>
      </c>
      <c r="P19" s="88">
        <f t="shared" si="0"/>
        <v>58.547720560000002</v>
      </c>
      <c r="Q19" s="88">
        <f t="shared" si="1"/>
        <v>37.472486436000004</v>
      </c>
      <c r="R19" s="88">
        <f t="shared" si="2"/>
        <v>64.402492616000004</v>
      </c>
    </row>
    <row r="20" spans="1:18" ht="36" customHeight="1">
      <c r="A20" s="98">
        <v>4</v>
      </c>
      <c r="B20" s="92" t="s">
        <v>80</v>
      </c>
      <c r="C20" s="95" t="s">
        <v>462</v>
      </c>
      <c r="D20" s="98" t="s">
        <v>124</v>
      </c>
      <c r="E20" s="146">
        <v>110</v>
      </c>
      <c r="F20" s="98"/>
      <c r="G20" s="98"/>
      <c r="H20" s="88"/>
      <c r="I20" s="88"/>
      <c r="J20" s="95" t="s">
        <v>462</v>
      </c>
      <c r="K20" s="98" t="s">
        <v>124</v>
      </c>
      <c r="L20" s="92"/>
      <c r="M20" s="98">
        <v>1</v>
      </c>
      <c r="N20" s="98">
        <v>0.115</v>
      </c>
      <c r="O20" s="88">
        <f>N20*M20*$Q$9</f>
        <v>0.13416363450000002</v>
      </c>
      <c r="P20" s="88">
        <f t="shared" si="0"/>
        <v>0.13416363450000002</v>
      </c>
      <c r="Q20" s="88">
        <f t="shared" si="1"/>
        <v>14.757999795000002</v>
      </c>
      <c r="R20" s="88">
        <f t="shared" si="2"/>
        <v>14.757999795000002</v>
      </c>
    </row>
    <row r="21" spans="1:18" ht="30.75" customHeight="1">
      <c r="A21" s="98">
        <v>5</v>
      </c>
      <c r="B21" s="92" t="s">
        <v>178</v>
      </c>
      <c r="C21" s="95" t="s">
        <v>463</v>
      </c>
      <c r="D21" s="98" t="s">
        <v>81</v>
      </c>
      <c r="E21" s="114">
        <v>6.6</v>
      </c>
      <c r="F21" s="98">
        <v>0.56200000000000006</v>
      </c>
      <c r="G21" s="98"/>
      <c r="H21" s="91">
        <f t="shared" ref="H21" si="5">F21*Q$7</f>
        <v>1.3181878600000001</v>
      </c>
      <c r="I21" s="91"/>
      <c r="J21" s="95"/>
      <c r="K21" s="98"/>
      <c r="L21" s="98"/>
      <c r="M21" s="98"/>
      <c r="N21" s="98"/>
      <c r="O21" s="88"/>
      <c r="P21" s="88">
        <f t="shared" si="0"/>
        <v>1.3181878600000001</v>
      </c>
      <c r="Q21" s="88">
        <f t="shared" si="1"/>
        <v>0</v>
      </c>
      <c r="R21" s="88">
        <f t="shared" si="2"/>
        <v>8.7000398759999999</v>
      </c>
    </row>
    <row r="22" spans="1:18" ht="30.75" customHeight="1">
      <c r="A22" s="98"/>
      <c r="B22" s="92"/>
      <c r="C22" s="204" t="s">
        <v>467</v>
      </c>
      <c r="D22" s="98"/>
      <c r="E22" s="114"/>
      <c r="F22" s="98"/>
      <c r="G22" s="98"/>
      <c r="H22" s="91"/>
      <c r="I22" s="91"/>
      <c r="J22" s="95"/>
      <c r="K22" s="98"/>
      <c r="L22" s="98"/>
      <c r="M22" s="98"/>
      <c r="N22" s="98"/>
      <c r="O22" s="88"/>
      <c r="P22" s="88"/>
      <c r="Q22" s="88"/>
      <c r="R22" s="88"/>
    </row>
    <row r="23" spans="1:18" ht="41.25" customHeight="1">
      <c r="A23" s="98">
        <v>6</v>
      </c>
      <c r="B23" s="98" t="s">
        <v>321</v>
      </c>
      <c r="C23" s="95" t="s">
        <v>457</v>
      </c>
      <c r="D23" s="98" t="s">
        <v>81</v>
      </c>
      <c r="E23" s="100">
        <v>53.8</v>
      </c>
      <c r="F23" s="98">
        <v>1.94</v>
      </c>
      <c r="G23" s="98"/>
      <c r="H23" s="91">
        <f>F23*Q$7</f>
        <v>4.5503282</v>
      </c>
      <c r="I23" s="91"/>
      <c r="J23" s="95"/>
      <c r="K23" s="98"/>
      <c r="L23" s="98"/>
      <c r="M23" s="98"/>
      <c r="N23" s="98"/>
      <c r="O23" s="88"/>
      <c r="P23" s="88">
        <f t="shared" ref="P23:P25" si="6">H23+I23+O23</f>
        <v>4.5503282</v>
      </c>
      <c r="Q23" s="88">
        <f t="shared" ref="Q23:Q25" si="7">O23*E23</f>
        <v>0</v>
      </c>
      <c r="R23" s="88">
        <f t="shared" ref="R23:R25" si="8">P23*E23</f>
        <v>244.80765715999999</v>
      </c>
    </row>
    <row r="24" spans="1:18" ht="81" customHeight="1">
      <c r="A24" s="98">
        <v>7</v>
      </c>
      <c r="B24" s="92" t="s">
        <v>178</v>
      </c>
      <c r="C24" s="95" t="s">
        <v>458</v>
      </c>
      <c r="D24" s="98" t="s">
        <v>81</v>
      </c>
      <c r="E24" s="114">
        <v>13.4</v>
      </c>
      <c r="F24" s="98">
        <v>0.56200000000000006</v>
      </c>
      <c r="G24" s="98"/>
      <c r="H24" s="91">
        <f t="shared" ref="H24:H25" si="9">F24*Q$7</f>
        <v>1.3181878600000001</v>
      </c>
      <c r="I24" s="91"/>
      <c r="J24" s="95"/>
      <c r="K24" s="98"/>
      <c r="L24" s="98"/>
      <c r="M24" s="98"/>
      <c r="N24" s="98"/>
      <c r="O24" s="88"/>
      <c r="P24" s="88">
        <f t="shared" si="6"/>
        <v>1.3181878600000001</v>
      </c>
      <c r="Q24" s="88">
        <f t="shared" si="7"/>
        <v>0</v>
      </c>
      <c r="R24" s="88">
        <f t="shared" si="8"/>
        <v>17.663717324</v>
      </c>
    </row>
    <row r="25" spans="1:18" ht="40.5" customHeight="1">
      <c r="A25" s="98">
        <v>8</v>
      </c>
      <c r="B25" s="147" t="s">
        <v>460</v>
      </c>
      <c r="C25" s="95" t="s">
        <v>459</v>
      </c>
      <c r="D25" s="98" t="s">
        <v>104</v>
      </c>
      <c r="E25" s="88">
        <v>1.68</v>
      </c>
      <c r="F25" s="98">
        <v>9.4600000000000009</v>
      </c>
      <c r="G25" s="98">
        <v>0.75</v>
      </c>
      <c r="H25" s="91">
        <f t="shared" si="9"/>
        <v>22.188713800000002</v>
      </c>
      <c r="I25" s="91">
        <f t="shared" ref="I25" si="10">G25*Q$8</f>
        <v>2.29311</v>
      </c>
      <c r="J25" s="95" t="s">
        <v>461</v>
      </c>
      <c r="K25" s="98" t="s">
        <v>124</v>
      </c>
      <c r="L25" s="92" t="s">
        <v>487</v>
      </c>
      <c r="M25" s="98">
        <v>100</v>
      </c>
      <c r="N25" s="90">
        <v>0.29199999999999998</v>
      </c>
      <c r="O25" s="88">
        <f>N25*M25*$Q$9</f>
        <v>34.065896760000001</v>
      </c>
      <c r="P25" s="88">
        <f t="shared" si="6"/>
        <v>58.547720560000002</v>
      </c>
      <c r="Q25" s="88">
        <f t="shared" si="7"/>
        <v>57.230706556800001</v>
      </c>
      <c r="R25" s="88">
        <f t="shared" si="8"/>
        <v>98.360170540799999</v>
      </c>
    </row>
    <row r="26" spans="1:18" ht="36" customHeight="1">
      <c r="A26" s="98">
        <v>9</v>
      </c>
      <c r="B26" s="92" t="s">
        <v>464</v>
      </c>
      <c r="C26" s="95" t="s">
        <v>465</v>
      </c>
      <c r="D26" s="98" t="s">
        <v>104</v>
      </c>
      <c r="E26" s="88">
        <v>0.23200000000000001</v>
      </c>
      <c r="F26" s="98">
        <v>2.88</v>
      </c>
      <c r="G26" s="98">
        <v>5.92</v>
      </c>
      <c r="H26" s="91">
        <f t="shared" ref="H26" si="11">F26*Q$7</f>
        <v>6.7551264</v>
      </c>
      <c r="I26" s="91">
        <f t="shared" ref="I26" si="12">G26*Q$8</f>
        <v>18.100281599999999</v>
      </c>
      <c r="J26" s="95" t="s">
        <v>466</v>
      </c>
      <c r="K26" s="98" t="s">
        <v>79</v>
      </c>
      <c r="L26" s="98" t="s">
        <v>468</v>
      </c>
      <c r="M26" s="98">
        <v>720</v>
      </c>
      <c r="N26" s="98">
        <v>0.3</v>
      </c>
      <c r="O26" s="88">
        <f>N26*M26*$Q$9</f>
        <v>251.99430480000001</v>
      </c>
      <c r="P26" s="88">
        <f t="shared" si="0"/>
        <v>276.84971280000002</v>
      </c>
      <c r="Q26" s="88">
        <f t="shared" si="1"/>
        <v>58.462678713600006</v>
      </c>
      <c r="R26" s="88">
        <f t="shared" si="2"/>
        <v>64.229133369600007</v>
      </c>
    </row>
    <row r="27" spans="1:18" ht="29.25" customHeight="1">
      <c r="A27" s="98">
        <v>10</v>
      </c>
      <c r="B27" s="92" t="s">
        <v>80</v>
      </c>
      <c r="C27" s="95" t="s">
        <v>462</v>
      </c>
      <c r="D27" s="98" t="s">
        <v>124</v>
      </c>
      <c r="E27" s="146">
        <v>110</v>
      </c>
      <c r="F27" s="98"/>
      <c r="G27" s="98"/>
      <c r="H27" s="88"/>
      <c r="I27" s="88"/>
      <c r="J27" s="95" t="s">
        <v>462</v>
      </c>
      <c r="K27" s="98" t="s">
        <v>124</v>
      </c>
      <c r="L27" s="92"/>
      <c r="M27" s="98">
        <v>1</v>
      </c>
      <c r="N27" s="98">
        <v>0.115</v>
      </c>
      <c r="O27" s="88">
        <f>N27*M27*$Q$9</f>
        <v>0.13416363450000002</v>
      </c>
      <c r="P27" s="88">
        <f t="shared" ref="P27:P28" si="13">H27+I27+O27</f>
        <v>0.13416363450000002</v>
      </c>
      <c r="Q27" s="88">
        <f t="shared" ref="Q27:Q28" si="14">O27*E27</f>
        <v>14.757999795000002</v>
      </c>
      <c r="R27" s="88">
        <f t="shared" ref="R27:R28" si="15">P27*E27</f>
        <v>14.757999795000002</v>
      </c>
    </row>
    <row r="28" spans="1:18" ht="32.25" customHeight="1">
      <c r="A28" s="244">
        <v>11</v>
      </c>
      <c r="B28" s="92" t="s">
        <v>178</v>
      </c>
      <c r="C28" s="228" t="s">
        <v>463</v>
      </c>
      <c r="D28" s="244" t="s">
        <v>81</v>
      </c>
      <c r="E28" s="114">
        <v>6.6</v>
      </c>
      <c r="F28" s="244">
        <v>0.56200000000000006</v>
      </c>
      <c r="G28" s="244"/>
      <c r="H28" s="227">
        <f>F28*Q$7</f>
        <v>1.3181878600000001</v>
      </c>
      <c r="I28" s="227"/>
      <c r="J28" s="228"/>
      <c r="K28" s="244"/>
      <c r="L28" s="244"/>
      <c r="M28" s="244"/>
      <c r="N28" s="244"/>
      <c r="O28" s="227"/>
      <c r="P28" s="227">
        <f t="shared" si="13"/>
        <v>1.3181878600000001</v>
      </c>
      <c r="Q28" s="227">
        <f t="shared" si="14"/>
        <v>0</v>
      </c>
      <c r="R28" s="227">
        <f t="shared" si="15"/>
        <v>8.7000398759999999</v>
      </c>
    </row>
    <row r="29" spans="1:18" ht="27" customHeight="1">
      <c r="A29" s="203"/>
      <c r="B29" s="203"/>
      <c r="C29" s="107" t="s">
        <v>476</v>
      </c>
      <c r="D29" s="203"/>
      <c r="E29" s="219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20"/>
      <c r="R29" s="203"/>
    </row>
    <row r="30" spans="1:18" ht="56.25" customHeight="1">
      <c r="A30" s="98">
        <v>12</v>
      </c>
      <c r="B30" s="147" t="s">
        <v>469</v>
      </c>
      <c r="C30" s="95" t="s">
        <v>470</v>
      </c>
      <c r="D30" s="98" t="s">
        <v>104</v>
      </c>
      <c r="E30" s="88">
        <v>0.55000000000000004</v>
      </c>
      <c r="F30" s="98">
        <v>18.2</v>
      </c>
      <c r="G30" s="98">
        <v>12.7</v>
      </c>
      <c r="H30" s="91">
        <f t="shared" ref="H30" si="16">F30*Q$7</f>
        <v>42.688645999999999</v>
      </c>
      <c r="I30" s="91">
        <f t="shared" ref="I30" si="17">G30*Q$8</f>
        <v>38.829995999999994</v>
      </c>
      <c r="J30" s="95" t="s">
        <v>473</v>
      </c>
      <c r="K30" s="98" t="s">
        <v>124</v>
      </c>
      <c r="L30" s="92"/>
      <c r="M30" s="98">
        <v>100</v>
      </c>
      <c r="N30" s="98">
        <v>0.33200000000000002</v>
      </c>
      <c r="O30" s="88">
        <f>N30*M30*$Q$9</f>
        <v>38.732457960000005</v>
      </c>
      <c r="P30" s="88">
        <f t="shared" ref="P30" si="18">H30+I30+O30</f>
        <v>120.25109996</v>
      </c>
      <c r="Q30" s="88">
        <f t="shared" ref="Q30" si="19">O30*E30</f>
        <v>21.302851878000006</v>
      </c>
      <c r="R30" s="88">
        <f t="shared" ref="R30" si="20">P30*E30</f>
        <v>66.138104978000001</v>
      </c>
    </row>
    <row r="31" spans="1:18" ht="56.25" customHeight="1">
      <c r="A31" s="98">
        <v>13</v>
      </c>
      <c r="B31" s="147" t="s">
        <v>469</v>
      </c>
      <c r="C31" s="95" t="s">
        <v>471</v>
      </c>
      <c r="D31" s="98" t="s">
        <v>104</v>
      </c>
      <c r="E31" s="88">
        <v>0.52</v>
      </c>
      <c r="F31" s="98">
        <v>18.2</v>
      </c>
      <c r="G31" s="98">
        <v>12.7</v>
      </c>
      <c r="H31" s="91">
        <f t="shared" ref="H31:H33" si="21">F31*Q$7</f>
        <v>42.688645999999999</v>
      </c>
      <c r="I31" s="91">
        <f t="shared" ref="I31:I33" si="22">G31*Q$8</f>
        <v>38.829995999999994</v>
      </c>
      <c r="J31" s="95" t="s">
        <v>474</v>
      </c>
      <c r="K31" s="98" t="s">
        <v>124</v>
      </c>
      <c r="L31" s="92"/>
      <c r="M31" s="98">
        <v>100</v>
      </c>
      <c r="N31" s="98">
        <v>0.24</v>
      </c>
      <c r="O31" s="88">
        <f t="shared" ref="O31" si="23">N31*M31*$Q$9</f>
        <v>27.999367200000002</v>
      </c>
      <c r="P31" s="88">
        <f t="shared" ref="P31:P33" si="24">H31+I31+O31</f>
        <v>109.51800919999999</v>
      </c>
      <c r="Q31" s="88">
        <f t="shared" ref="Q31:Q33" si="25">O31*E31</f>
        <v>14.559670944000002</v>
      </c>
      <c r="R31" s="88">
        <f t="shared" ref="R31:R33" si="26">P31*E31</f>
        <v>56.949364783999997</v>
      </c>
    </row>
    <row r="32" spans="1:18" ht="56.25" customHeight="1">
      <c r="A32" s="98">
        <v>14</v>
      </c>
      <c r="B32" s="147" t="s">
        <v>469</v>
      </c>
      <c r="C32" s="95" t="s">
        <v>472</v>
      </c>
      <c r="D32" s="98" t="s">
        <v>104</v>
      </c>
      <c r="E32" s="88">
        <v>2.57</v>
      </c>
      <c r="F32" s="98">
        <v>18.2</v>
      </c>
      <c r="G32" s="98">
        <v>12.7</v>
      </c>
      <c r="H32" s="91">
        <f t="shared" si="21"/>
        <v>42.688645999999999</v>
      </c>
      <c r="I32" s="91">
        <f t="shared" si="22"/>
        <v>38.829995999999994</v>
      </c>
      <c r="J32" s="95" t="s">
        <v>475</v>
      </c>
      <c r="K32" s="98" t="s">
        <v>124</v>
      </c>
      <c r="L32" s="92"/>
      <c r="M32" s="98">
        <v>100</v>
      </c>
      <c r="N32" s="98">
        <v>0.16300000000000001</v>
      </c>
      <c r="O32" s="88">
        <f t="shared" ref="O32:O37" si="27">N32*M32*$Q$9</f>
        <v>19.016236890000002</v>
      </c>
      <c r="P32" s="88">
        <f t="shared" si="24"/>
        <v>100.53487889</v>
      </c>
      <c r="Q32" s="88">
        <f t="shared" si="25"/>
        <v>48.871728807300002</v>
      </c>
      <c r="R32" s="88">
        <f t="shared" si="26"/>
        <v>258.37463874729997</v>
      </c>
    </row>
    <row r="33" spans="1:18" ht="41.25" customHeight="1">
      <c r="A33" s="98">
        <v>15</v>
      </c>
      <c r="B33" s="147" t="s">
        <v>477</v>
      </c>
      <c r="C33" s="95" t="s">
        <v>478</v>
      </c>
      <c r="D33" s="98" t="s">
        <v>79</v>
      </c>
      <c r="E33" s="98">
        <v>1</v>
      </c>
      <c r="F33" s="98">
        <v>0.9</v>
      </c>
      <c r="G33" s="98">
        <v>0.05</v>
      </c>
      <c r="H33" s="91">
        <f t="shared" si="21"/>
        <v>2.1109770000000001</v>
      </c>
      <c r="I33" s="91">
        <f t="shared" si="22"/>
        <v>0.15287400000000001</v>
      </c>
      <c r="J33" s="95" t="s">
        <v>479</v>
      </c>
      <c r="K33" s="98" t="s">
        <v>79</v>
      </c>
      <c r="L33" s="92" t="s">
        <v>488</v>
      </c>
      <c r="M33" s="98">
        <v>1</v>
      </c>
      <c r="N33" s="98">
        <v>2</v>
      </c>
      <c r="O33" s="88">
        <f t="shared" si="27"/>
        <v>2.3332806000000001</v>
      </c>
      <c r="P33" s="88">
        <f t="shared" si="24"/>
        <v>4.5971316000000009</v>
      </c>
      <c r="Q33" s="88">
        <f t="shared" si="25"/>
        <v>2.3332806000000001</v>
      </c>
      <c r="R33" s="88">
        <f t="shared" si="26"/>
        <v>4.5971316000000009</v>
      </c>
    </row>
    <row r="34" spans="1:18" ht="36.75" customHeight="1">
      <c r="A34" s="89">
        <v>16</v>
      </c>
      <c r="B34" s="147" t="s">
        <v>480</v>
      </c>
      <c r="C34" s="95" t="s">
        <v>482</v>
      </c>
      <c r="D34" s="90" t="s">
        <v>79</v>
      </c>
      <c r="E34" s="98">
        <v>1</v>
      </c>
      <c r="F34" s="98">
        <f>6.05*0.2</f>
        <v>1.21</v>
      </c>
      <c r="G34" s="98">
        <f>0.27*0.2</f>
        <v>5.4000000000000006E-2</v>
      </c>
      <c r="H34" s="91">
        <f t="shared" ref="H34" si="28">F34*Q$7</f>
        <v>2.8380912999999999</v>
      </c>
      <c r="I34" s="91">
        <f t="shared" ref="I34" si="29">G34*Q$8</f>
        <v>0.16510392000000002</v>
      </c>
      <c r="J34" s="95" t="s">
        <v>481</v>
      </c>
      <c r="K34" s="98" t="s">
        <v>79</v>
      </c>
      <c r="L34" s="92"/>
      <c r="M34" s="98">
        <v>1</v>
      </c>
      <c r="N34" s="90">
        <v>13.25</v>
      </c>
      <c r="O34" s="88">
        <f t="shared" si="27"/>
        <v>15.457983975000001</v>
      </c>
      <c r="P34" s="88">
        <f>H34+I34+O34</f>
        <v>18.461179195</v>
      </c>
      <c r="Q34" s="88">
        <f>O34*E34</f>
        <v>15.457983975000001</v>
      </c>
      <c r="R34" s="88">
        <f>P34*E34</f>
        <v>18.461179195</v>
      </c>
    </row>
    <row r="35" spans="1:18" ht="36" customHeight="1">
      <c r="A35" s="98">
        <v>17</v>
      </c>
      <c r="B35" s="147" t="s">
        <v>483</v>
      </c>
      <c r="C35" s="95" t="s">
        <v>484</v>
      </c>
      <c r="D35" s="98" t="s">
        <v>124</v>
      </c>
      <c r="E35" s="146">
        <v>12</v>
      </c>
      <c r="F35" s="98">
        <v>0.24</v>
      </c>
      <c r="G35" s="98">
        <v>0.03</v>
      </c>
      <c r="H35" s="91">
        <f t="shared" ref="H35:H36" si="30">F35*Q$7</f>
        <v>0.56292719999999996</v>
      </c>
      <c r="I35" s="91">
        <f t="shared" ref="I35:I36" si="31">G35*Q$8</f>
        <v>9.1724399999999998E-2</v>
      </c>
      <c r="J35" s="95" t="s">
        <v>485</v>
      </c>
      <c r="K35" s="98" t="s">
        <v>124</v>
      </c>
      <c r="L35" s="98" t="s">
        <v>489</v>
      </c>
      <c r="M35" s="98">
        <v>1</v>
      </c>
      <c r="N35" s="98">
        <v>0.38300000000000001</v>
      </c>
      <c r="O35" s="88">
        <f t="shared" si="27"/>
        <v>0.44682323490000003</v>
      </c>
      <c r="P35" s="88">
        <f t="shared" ref="P35:P37" si="32">H35+I35+O35</f>
        <v>1.1014748349000001</v>
      </c>
      <c r="Q35" s="88">
        <f t="shared" ref="Q35:Q37" si="33">O35*E35</f>
        <v>5.3618788188000002</v>
      </c>
      <c r="R35" s="88">
        <f t="shared" ref="R35:R37" si="34">P35*E35</f>
        <v>13.2176980188</v>
      </c>
    </row>
    <row r="36" spans="1:18" ht="36" customHeight="1">
      <c r="A36" s="98">
        <v>18</v>
      </c>
      <c r="B36" s="147" t="s">
        <v>460</v>
      </c>
      <c r="C36" s="95" t="s">
        <v>459</v>
      </c>
      <c r="D36" s="98" t="s">
        <v>104</v>
      </c>
      <c r="E36" s="88">
        <v>0.3</v>
      </c>
      <c r="F36" s="98">
        <v>9.4600000000000009</v>
      </c>
      <c r="G36" s="98">
        <v>0.75</v>
      </c>
      <c r="H36" s="91">
        <f t="shared" si="30"/>
        <v>22.188713800000002</v>
      </c>
      <c r="I36" s="91">
        <f t="shared" si="31"/>
        <v>2.29311</v>
      </c>
      <c r="J36" s="95" t="s">
        <v>461</v>
      </c>
      <c r="K36" s="98" t="s">
        <v>124</v>
      </c>
      <c r="L36" s="92" t="s">
        <v>487</v>
      </c>
      <c r="M36" s="98">
        <v>100</v>
      </c>
      <c r="N36" s="90">
        <v>0.29199999999999998</v>
      </c>
      <c r="O36" s="88">
        <f t="shared" si="27"/>
        <v>34.065896760000001</v>
      </c>
      <c r="P36" s="88">
        <f t="shared" si="32"/>
        <v>58.547720560000002</v>
      </c>
      <c r="Q36" s="88">
        <f t="shared" si="33"/>
        <v>10.219769028</v>
      </c>
      <c r="R36" s="88">
        <f t="shared" si="34"/>
        <v>17.564316168000001</v>
      </c>
    </row>
    <row r="37" spans="1:18" ht="39.75" customHeight="1">
      <c r="A37" s="98">
        <v>19</v>
      </c>
      <c r="B37" s="98" t="s">
        <v>80</v>
      </c>
      <c r="C37" s="95" t="s">
        <v>486</v>
      </c>
      <c r="D37" s="98" t="s">
        <v>79</v>
      </c>
      <c r="E37" s="100">
        <v>15</v>
      </c>
      <c r="F37" s="98"/>
      <c r="G37" s="98"/>
      <c r="H37" s="88"/>
      <c r="I37" s="88"/>
      <c r="J37" s="95" t="s">
        <v>486</v>
      </c>
      <c r="K37" s="98" t="s">
        <v>79</v>
      </c>
      <c r="L37" s="92"/>
      <c r="M37" s="98">
        <v>1</v>
      </c>
      <c r="N37" s="98">
        <v>0.95</v>
      </c>
      <c r="O37" s="88">
        <f t="shared" si="27"/>
        <v>1.1083082850000001</v>
      </c>
      <c r="P37" s="88">
        <f t="shared" si="32"/>
        <v>1.1083082850000001</v>
      </c>
      <c r="Q37" s="88">
        <f t="shared" si="33"/>
        <v>16.624624275000002</v>
      </c>
      <c r="R37" s="88">
        <f t="shared" si="34"/>
        <v>16.624624275000002</v>
      </c>
    </row>
    <row r="38" spans="1:18" ht="22.5" customHeight="1">
      <c r="A38" s="203"/>
      <c r="B38" s="203"/>
      <c r="C38" s="107" t="s">
        <v>378</v>
      </c>
      <c r="D38" s="203"/>
      <c r="E38" s="219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20"/>
      <c r="R38" s="203"/>
    </row>
    <row r="39" spans="1:18" ht="54" customHeight="1">
      <c r="A39" s="98">
        <v>1</v>
      </c>
      <c r="B39" s="98" t="s">
        <v>321</v>
      </c>
      <c r="C39" s="95" t="s">
        <v>380</v>
      </c>
      <c r="D39" s="98" t="s">
        <v>81</v>
      </c>
      <c r="E39" s="100">
        <v>3.85</v>
      </c>
      <c r="F39" s="98">
        <v>1.94</v>
      </c>
      <c r="G39" s="98"/>
      <c r="H39" s="91">
        <f>F39*Q$7</f>
        <v>4.5503282</v>
      </c>
      <c r="I39" s="91"/>
      <c r="J39" s="95"/>
      <c r="K39" s="98"/>
      <c r="L39" s="98"/>
      <c r="M39" s="98"/>
      <c r="N39" s="98"/>
      <c r="O39" s="88"/>
      <c r="P39" s="88">
        <f t="shared" ref="P39:P41" si="35">H39+I39+O39</f>
        <v>4.5503282</v>
      </c>
      <c r="Q39" s="88">
        <f t="shared" ref="Q39:Q41" si="36">O39*E39</f>
        <v>0</v>
      </c>
      <c r="R39" s="88">
        <f t="shared" ref="R39:R41" si="37">P39*E39</f>
        <v>17.518763570000001</v>
      </c>
    </row>
    <row r="40" spans="1:18" ht="39.75" customHeight="1">
      <c r="A40" s="98">
        <v>2</v>
      </c>
      <c r="B40" s="92" t="s">
        <v>267</v>
      </c>
      <c r="C40" s="95" t="s">
        <v>379</v>
      </c>
      <c r="D40" s="98" t="s">
        <v>81</v>
      </c>
      <c r="E40" s="100">
        <v>0.35</v>
      </c>
      <c r="F40" s="98">
        <v>1.82</v>
      </c>
      <c r="G40" s="98">
        <v>1.06</v>
      </c>
      <c r="H40" s="91">
        <f>F40*Q$7</f>
        <v>4.2688646000000006</v>
      </c>
      <c r="I40" s="91">
        <f>G40*Q$8</f>
        <v>3.2409288000000003</v>
      </c>
      <c r="J40" s="95" t="s">
        <v>268</v>
      </c>
      <c r="K40" s="90" t="s">
        <v>81</v>
      </c>
      <c r="L40" s="98" t="s">
        <v>269</v>
      </c>
      <c r="M40" s="98">
        <v>1.02</v>
      </c>
      <c r="N40" s="98">
        <v>4</v>
      </c>
      <c r="O40" s="88">
        <f>N40*M40*$Q$9</f>
        <v>4.7598924240000002</v>
      </c>
      <c r="P40" s="88">
        <f t="shared" si="35"/>
        <v>12.269685824000002</v>
      </c>
      <c r="Q40" s="88">
        <f t="shared" si="36"/>
        <v>1.6659623483999999</v>
      </c>
      <c r="R40" s="88">
        <f t="shared" si="37"/>
        <v>4.2943900384000004</v>
      </c>
    </row>
    <row r="41" spans="1:18" ht="33" customHeight="1">
      <c r="A41" s="98">
        <v>3</v>
      </c>
      <c r="B41" s="92" t="s">
        <v>106</v>
      </c>
      <c r="C41" s="95" t="s">
        <v>107</v>
      </c>
      <c r="D41" s="90" t="s">
        <v>82</v>
      </c>
      <c r="E41" s="96">
        <v>5.6</v>
      </c>
      <c r="F41" s="98"/>
      <c r="G41" s="98">
        <v>0.5</v>
      </c>
      <c r="H41" s="91"/>
      <c r="I41" s="91">
        <f>G41*Q$8</f>
        <v>1.52874</v>
      </c>
      <c r="J41" s="95"/>
      <c r="K41" s="98"/>
      <c r="L41" s="92"/>
      <c r="M41" s="98"/>
      <c r="N41" s="98"/>
      <c r="O41" s="88"/>
      <c r="P41" s="88">
        <f t="shared" si="35"/>
        <v>1.52874</v>
      </c>
      <c r="Q41" s="88">
        <f t="shared" si="36"/>
        <v>0</v>
      </c>
      <c r="R41" s="88">
        <f t="shared" si="37"/>
        <v>8.5609439999999992</v>
      </c>
    </row>
    <row r="42" spans="1:18" ht="37.5" customHeight="1">
      <c r="A42" s="90">
        <v>4</v>
      </c>
      <c r="B42" s="112" t="s">
        <v>417</v>
      </c>
      <c r="C42" s="94" t="s">
        <v>418</v>
      </c>
      <c r="D42" s="90" t="s">
        <v>81</v>
      </c>
      <c r="E42" s="178">
        <v>2.62</v>
      </c>
      <c r="F42" s="90">
        <v>3.63</v>
      </c>
      <c r="G42" s="90">
        <v>0.59</v>
      </c>
      <c r="H42" s="91">
        <f>F42*Q$7</f>
        <v>8.5142739000000009</v>
      </c>
      <c r="I42" s="91">
        <f>G42*Q$8</f>
        <v>1.8039132</v>
      </c>
      <c r="J42" s="94" t="s">
        <v>181</v>
      </c>
      <c r="K42" s="90" t="s">
        <v>81</v>
      </c>
      <c r="L42" s="90" t="s">
        <v>182</v>
      </c>
      <c r="M42" s="90">
        <v>1.0149999999999999</v>
      </c>
      <c r="N42" s="90">
        <v>26</v>
      </c>
      <c r="O42" s="109">
        <f>SUMPRODUCT(M42:M44,N42:N44)*$Q$9</f>
        <v>39.81160735400583</v>
      </c>
      <c r="P42" s="91">
        <f>H42+I42+O42</f>
        <v>50.129794454005832</v>
      </c>
      <c r="Q42" s="91">
        <f>O42*E42</f>
        <v>104.30641126749528</v>
      </c>
      <c r="R42" s="91">
        <f>P42*E42</f>
        <v>131.34006146949528</v>
      </c>
    </row>
    <row r="43" spans="1:18" ht="18.75" customHeight="1">
      <c r="A43" s="111"/>
      <c r="B43" s="115"/>
      <c r="C43" s="116"/>
      <c r="D43" s="111"/>
      <c r="E43" s="206"/>
      <c r="F43" s="111"/>
      <c r="G43" s="111"/>
      <c r="H43" s="117"/>
      <c r="I43" s="117"/>
      <c r="J43" s="116" t="s">
        <v>183</v>
      </c>
      <c r="K43" s="111" t="s">
        <v>91</v>
      </c>
      <c r="L43" s="111"/>
      <c r="M43" s="111">
        <v>1.6</v>
      </c>
      <c r="N43" s="111">
        <v>3.5</v>
      </c>
      <c r="O43" s="117"/>
      <c r="P43" s="117"/>
      <c r="Q43" s="117"/>
      <c r="R43" s="117"/>
    </row>
    <row r="44" spans="1:18" ht="18.75" customHeight="1">
      <c r="A44" s="89"/>
      <c r="B44" s="93"/>
      <c r="C44" s="118"/>
      <c r="D44" s="89"/>
      <c r="E44" s="175"/>
      <c r="F44" s="89"/>
      <c r="G44" s="89"/>
      <c r="H44" s="119"/>
      <c r="I44" s="119"/>
      <c r="J44" s="118" t="s">
        <v>184</v>
      </c>
      <c r="K44" s="89" t="s">
        <v>81</v>
      </c>
      <c r="L44" s="93" t="s">
        <v>229</v>
      </c>
      <c r="M44" s="89">
        <v>1.83E-2</v>
      </c>
      <c r="N44" s="89">
        <v>116.667</v>
      </c>
      <c r="O44" s="119"/>
      <c r="P44" s="119"/>
      <c r="Q44" s="119"/>
      <c r="R44" s="119"/>
    </row>
    <row r="45" spans="1:18" ht="27" customHeight="1">
      <c r="A45" s="98"/>
      <c r="B45" s="92"/>
      <c r="C45" s="204" t="s">
        <v>381</v>
      </c>
      <c r="D45" s="90"/>
      <c r="E45" s="96"/>
      <c r="F45" s="98"/>
      <c r="G45" s="98"/>
      <c r="H45" s="91"/>
      <c r="I45" s="91"/>
      <c r="J45" s="95"/>
      <c r="K45" s="98"/>
      <c r="L45" s="92"/>
      <c r="M45" s="98"/>
      <c r="N45" s="98"/>
      <c r="O45" s="88"/>
      <c r="P45" s="88"/>
      <c r="Q45" s="88"/>
      <c r="R45" s="88"/>
    </row>
    <row r="46" spans="1:18" ht="41.25" customHeight="1">
      <c r="A46" s="98">
        <v>1</v>
      </c>
      <c r="B46" s="66" t="s">
        <v>382</v>
      </c>
      <c r="C46" s="95" t="s">
        <v>383</v>
      </c>
      <c r="D46" s="147" t="s">
        <v>79</v>
      </c>
      <c r="E46" s="174">
        <v>6</v>
      </c>
      <c r="F46" s="98">
        <v>3.6</v>
      </c>
      <c r="G46" s="98">
        <v>2.44</v>
      </c>
      <c r="H46" s="91">
        <f>F46*Q$7</f>
        <v>8.4439080000000004</v>
      </c>
      <c r="I46" s="91">
        <f>G46*Q$8</f>
        <v>7.4602512000000001</v>
      </c>
      <c r="J46" s="95"/>
      <c r="K46" s="98"/>
      <c r="L46" s="92"/>
      <c r="M46" s="98"/>
      <c r="N46" s="98"/>
      <c r="O46" s="88"/>
      <c r="P46" s="88">
        <f t="shared" ref="P46:P48" si="38">H46+I46+O46</f>
        <v>15.9041592</v>
      </c>
      <c r="Q46" s="88">
        <f t="shared" ref="Q46:Q48" si="39">O46*E46</f>
        <v>0</v>
      </c>
      <c r="R46" s="88">
        <f t="shared" ref="R46:R48" si="40">P46*E46</f>
        <v>95.424955199999999</v>
      </c>
    </row>
    <row r="47" spans="1:18" ht="40.5" customHeight="1">
      <c r="A47" s="98">
        <v>2</v>
      </c>
      <c r="B47" s="98" t="s">
        <v>80</v>
      </c>
      <c r="C47" s="95" t="s">
        <v>384</v>
      </c>
      <c r="D47" s="98" t="s">
        <v>124</v>
      </c>
      <c r="E47" s="100">
        <v>18</v>
      </c>
      <c r="F47" s="98"/>
      <c r="G47" s="98"/>
      <c r="H47" s="91"/>
      <c r="I47" s="91"/>
      <c r="J47" s="95" t="s">
        <v>385</v>
      </c>
      <c r="K47" s="98" t="s">
        <v>124</v>
      </c>
      <c r="L47" s="92" t="s">
        <v>258</v>
      </c>
      <c r="M47" s="98">
        <v>1</v>
      </c>
      <c r="N47" s="98">
        <v>3.7959999999999998</v>
      </c>
      <c r="O47" s="88">
        <f>N47*M47*$Q$9</f>
        <v>4.4285665787999999</v>
      </c>
      <c r="P47" s="88">
        <f t="shared" si="38"/>
        <v>4.4285665787999999</v>
      </c>
      <c r="Q47" s="88">
        <f t="shared" si="39"/>
        <v>79.714198418400002</v>
      </c>
      <c r="R47" s="88">
        <f t="shared" si="40"/>
        <v>79.714198418400002</v>
      </c>
    </row>
    <row r="48" spans="1:18" ht="36.75" customHeight="1">
      <c r="A48" s="98">
        <v>3</v>
      </c>
      <c r="B48" s="92" t="s">
        <v>80</v>
      </c>
      <c r="C48" s="95" t="s">
        <v>250</v>
      </c>
      <c r="D48" s="90" t="s">
        <v>82</v>
      </c>
      <c r="E48" s="186">
        <v>0.33105000000000001</v>
      </c>
      <c r="F48" s="98"/>
      <c r="G48" s="98"/>
      <c r="H48" s="91"/>
      <c r="I48" s="91"/>
      <c r="J48" s="95" t="s">
        <v>250</v>
      </c>
      <c r="K48" s="90" t="s">
        <v>82</v>
      </c>
      <c r="L48" s="98" t="s">
        <v>235</v>
      </c>
      <c r="M48" s="98">
        <v>1</v>
      </c>
      <c r="N48" s="98">
        <v>479.16699999999997</v>
      </c>
      <c r="O48" s="88">
        <f>N48*M48*$Q$9</f>
        <v>559.01553263009998</v>
      </c>
      <c r="P48" s="88">
        <f t="shared" si="38"/>
        <v>559.01553263009998</v>
      </c>
      <c r="Q48" s="88">
        <f t="shared" si="39"/>
        <v>185.06209207719459</v>
      </c>
      <c r="R48" s="88">
        <f t="shared" si="40"/>
        <v>185.06209207719459</v>
      </c>
    </row>
    <row r="49" spans="1:18" ht="46.5" customHeight="1">
      <c r="A49" s="98">
        <v>4</v>
      </c>
      <c r="B49" s="66" t="s">
        <v>386</v>
      </c>
      <c r="C49" s="95" t="s">
        <v>438</v>
      </c>
      <c r="D49" s="90" t="s">
        <v>79</v>
      </c>
      <c r="E49" s="174">
        <v>30</v>
      </c>
      <c r="F49" s="98">
        <v>0.26700000000000002</v>
      </c>
      <c r="G49" s="98">
        <v>0.215</v>
      </c>
      <c r="H49" s="91">
        <f>F49*Q$7</f>
        <v>0.62625651000000004</v>
      </c>
      <c r="I49" s="91">
        <f>G49*Q$8</f>
        <v>0.6573582</v>
      </c>
      <c r="J49" s="95"/>
      <c r="K49" s="98"/>
      <c r="L49" s="92"/>
      <c r="M49" s="98"/>
      <c r="N49" s="98"/>
      <c r="O49" s="88"/>
      <c r="P49" s="88">
        <f t="shared" ref="P49:P55" si="41">H49+I49+O49</f>
        <v>1.2836147100000002</v>
      </c>
      <c r="Q49" s="88">
        <f t="shared" ref="Q49:Q55" si="42">O49*E49</f>
        <v>0</v>
      </c>
      <c r="R49" s="88">
        <f t="shared" ref="R49:R55" si="43">P49*E49</f>
        <v>38.508441300000001</v>
      </c>
    </row>
    <row r="50" spans="1:18" ht="48.75" customHeight="1">
      <c r="A50" s="98">
        <v>5</v>
      </c>
      <c r="B50" s="92" t="s">
        <v>80</v>
      </c>
      <c r="C50" s="95" t="s">
        <v>387</v>
      </c>
      <c r="D50" s="98" t="s">
        <v>81</v>
      </c>
      <c r="E50" s="97">
        <v>0.01</v>
      </c>
      <c r="F50" s="98"/>
      <c r="G50" s="98"/>
      <c r="H50" s="91"/>
      <c r="I50" s="91"/>
      <c r="J50" s="95" t="s">
        <v>388</v>
      </c>
      <c r="K50" s="98" t="s">
        <v>81</v>
      </c>
      <c r="L50" s="98"/>
      <c r="M50" s="98">
        <v>1</v>
      </c>
      <c r="N50" s="98">
        <v>32</v>
      </c>
      <c r="O50" s="88">
        <f>N50*M50*$Q$9</f>
        <v>37.332489600000002</v>
      </c>
      <c r="P50" s="88">
        <f t="shared" si="41"/>
        <v>37.332489600000002</v>
      </c>
      <c r="Q50" s="88">
        <f t="shared" si="42"/>
        <v>0.37332489600000002</v>
      </c>
      <c r="R50" s="88">
        <f t="shared" si="43"/>
        <v>0.37332489600000002</v>
      </c>
    </row>
    <row r="51" spans="1:18" ht="44.25" customHeight="1">
      <c r="A51" s="98">
        <v>6</v>
      </c>
      <c r="B51" s="98" t="s">
        <v>80</v>
      </c>
      <c r="C51" s="95" t="s">
        <v>389</v>
      </c>
      <c r="D51" s="98" t="s">
        <v>79</v>
      </c>
      <c r="E51" s="100">
        <v>24</v>
      </c>
      <c r="F51" s="98"/>
      <c r="G51" s="98"/>
      <c r="H51" s="91"/>
      <c r="I51" s="91"/>
      <c r="J51" s="95" t="s">
        <v>390</v>
      </c>
      <c r="K51" s="98" t="s">
        <v>79</v>
      </c>
      <c r="L51" s="92"/>
      <c r="M51" s="98">
        <v>1</v>
      </c>
      <c r="N51" s="98">
        <v>0.25</v>
      </c>
      <c r="O51" s="88">
        <f>N51*M51*$Q$9</f>
        <v>0.29166007500000002</v>
      </c>
      <c r="P51" s="88">
        <f t="shared" si="41"/>
        <v>0.29166007500000002</v>
      </c>
      <c r="Q51" s="88">
        <f t="shared" si="42"/>
        <v>6.9998418000000004</v>
      </c>
      <c r="R51" s="88">
        <f t="shared" si="43"/>
        <v>6.9998418000000004</v>
      </c>
    </row>
    <row r="52" spans="1:18" ht="33.75" customHeight="1">
      <c r="A52" s="244">
        <v>7</v>
      </c>
      <c r="B52" s="92" t="s">
        <v>80</v>
      </c>
      <c r="C52" s="228" t="s">
        <v>391</v>
      </c>
      <c r="D52" s="244" t="s">
        <v>92</v>
      </c>
      <c r="E52" s="242">
        <v>4.5</v>
      </c>
      <c r="F52" s="244"/>
      <c r="G52" s="244"/>
      <c r="H52" s="227"/>
      <c r="I52" s="227"/>
      <c r="J52" s="228" t="s">
        <v>391</v>
      </c>
      <c r="K52" s="244" t="s">
        <v>92</v>
      </c>
      <c r="L52" s="92" t="s">
        <v>231</v>
      </c>
      <c r="M52" s="244">
        <v>1</v>
      </c>
      <c r="N52" s="244">
        <v>1</v>
      </c>
      <c r="O52" s="227">
        <f>N52*M52*$Q$9</f>
        <v>1.1666403000000001</v>
      </c>
      <c r="P52" s="227">
        <f t="shared" si="41"/>
        <v>1.1666403000000001</v>
      </c>
      <c r="Q52" s="227">
        <f t="shared" si="42"/>
        <v>5.2498813500000008</v>
      </c>
      <c r="R52" s="227">
        <f t="shared" si="43"/>
        <v>5.2498813500000008</v>
      </c>
    </row>
    <row r="53" spans="1:18" ht="45" customHeight="1">
      <c r="A53" s="244">
        <v>8</v>
      </c>
      <c r="B53" s="92" t="s">
        <v>392</v>
      </c>
      <c r="C53" s="228" t="s">
        <v>453</v>
      </c>
      <c r="D53" s="244" t="s">
        <v>104</v>
      </c>
      <c r="E53" s="239">
        <v>0.21</v>
      </c>
      <c r="F53" s="244">
        <v>7.55</v>
      </c>
      <c r="G53" s="244">
        <v>3.71</v>
      </c>
      <c r="H53" s="227">
        <f>F53*Q$7</f>
        <v>17.708751500000002</v>
      </c>
      <c r="I53" s="227">
        <f>G53*Q$8</f>
        <v>11.3432508</v>
      </c>
      <c r="J53" s="228" t="s">
        <v>454</v>
      </c>
      <c r="K53" s="244" t="s">
        <v>124</v>
      </c>
      <c r="L53" s="244"/>
      <c r="M53" s="244">
        <v>100</v>
      </c>
      <c r="N53" s="244">
        <v>0.3</v>
      </c>
      <c r="O53" s="227">
        <f>N53*M53*$Q$9</f>
        <v>34.999209</v>
      </c>
      <c r="P53" s="227">
        <f t="shared" si="41"/>
        <v>64.051211300000006</v>
      </c>
      <c r="Q53" s="227">
        <f t="shared" si="42"/>
        <v>7.3498338900000002</v>
      </c>
      <c r="R53" s="227">
        <f t="shared" si="43"/>
        <v>13.450754373000001</v>
      </c>
    </row>
    <row r="54" spans="1:18" ht="33.75" customHeight="1">
      <c r="A54" s="98">
        <v>9</v>
      </c>
      <c r="B54" s="92" t="s">
        <v>80</v>
      </c>
      <c r="C54" s="95" t="s">
        <v>393</v>
      </c>
      <c r="D54" s="98" t="s">
        <v>124</v>
      </c>
      <c r="E54" s="174">
        <v>18</v>
      </c>
      <c r="F54" s="98"/>
      <c r="G54" s="98"/>
      <c r="H54" s="88"/>
      <c r="I54" s="88"/>
      <c r="J54" s="95" t="s">
        <v>395</v>
      </c>
      <c r="K54" s="98" t="s">
        <v>124</v>
      </c>
      <c r="L54" s="92"/>
      <c r="M54" s="98">
        <v>1</v>
      </c>
      <c r="N54" s="98">
        <v>0.21</v>
      </c>
      <c r="O54" s="88">
        <f t="shared" ref="O54:O56" si="44">N54*M54*$Q$9</f>
        <v>0.244994463</v>
      </c>
      <c r="P54" s="88">
        <f t="shared" si="41"/>
        <v>0.244994463</v>
      </c>
      <c r="Q54" s="88">
        <f t="shared" si="42"/>
        <v>4.4099003339999996</v>
      </c>
      <c r="R54" s="88">
        <f t="shared" si="43"/>
        <v>4.4099003339999996</v>
      </c>
    </row>
    <row r="55" spans="1:18" ht="33.75" customHeight="1">
      <c r="A55" s="98">
        <v>10</v>
      </c>
      <c r="B55" s="92" t="s">
        <v>80</v>
      </c>
      <c r="C55" s="95" t="s">
        <v>394</v>
      </c>
      <c r="D55" s="98" t="s">
        <v>124</v>
      </c>
      <c r="E55" s="174">
        <v>18</v>
      </c>
      <c r="F55" s="98"/>
      <c r="G55" s="98"/>
      <c r="H55" s="88"/>
      <c r="I55" s="88"/>
      <c r="J55" s="95" t="s">
        <v>396</v>
      </c>
      <c r="K55" s="98" t="s">
        <v>124</v>
      </c>
      <c r="L55" s="92"/>
      <c r="M55" s="98">
        <v>1</v>
      </c>
      <c r="N55" s="98">
        <v>0.28999999999999998</v>
      </c>
      <c r="O55" s="88">
        <f t="shared" si="44"/>
        <v>0.33832568699999999</v>
      </c>
      <c r="P55" s="88">
        <f t="shared" si="41"/>
        <v>0.33832568699999999</v>
      </c>
      <c r="Q55" s="88">
        <f t="shared" si="42"/>
        <v>6.0898623660000002</v>
      </c>
      <c r="R55" s="88">
        <f t="shared" si="43"/>
        <v>6.0898623660000002</v>
      </c>
    </row>
    <row r="56" spans="1:18" ht="36" customHeight="1">
      <c r="A56" s="98">
        <v>11</v>
      </c>
      <c r="B56" s="92" t="s">
        <v>80</v>
      </c>
      <c r="C56" s="95" t="s">
        <v>397</v>
      </c>
      <c r="D56" s="98" t="s">
        <v>79</v>
      </c>
      <c r="E56" s="174">
        <v>6</v>
      </c>
      <c r="F56" s="98"/>
      <c r="G56" s="98"/>
      <c r="H56" s="88"/>
      <c r="I56" s="88"/>
      <c r="J56" s="95" t="s">
        <v>398</v>
      </c>
      <c r="K56" s="98" t="s">
        <v>79</v>
      </c>
      <c r="L56" s="92"/>
      <c r="M56" s="98">
        <v>1</v>
      </c>
      <c r="N56" s="98">
        <v>4.4000000000000004</v>
      </c>
      <c r="O56" s="88">
        <f t="shared" si="44"/>
        <v>5.1332173200000009</v>
      </c>
      <c r="P56" s="88">
        <f t="shared" ref="P56:P57" si="45">H56+I56+O56</f>
        <v>5.1332173200000009</v>
      </c>
      <c r="Q56" s="88">
        <f t="shared" ref="Q56:Q57" si="46">O56*E56</f>
        <v>30.799303920000007</v>
      </c>
      <c r="R56" s="88">
        <f t="shared" ref="R56:R57" si="47">P56*E56</f>
        <v>30.799303920000007</v>
      </c>
    </row>
    <row r="57" spans="1:18" ht="51" customHeight="1">
      <c r="A57" s="90">
        <v>12</v>
      </c>
      <c r="B57" s="90" t="s">
        <v>399</v>
      </c>
      <c r="C57" s="205" t="s">
        <v>402</v>
      </c>
      <c r="D57" s="90" t="s">
        <v>90</v>
      </c>
      <c r="E57" s="104">
        <v>7.1999999999999995E-2</v>
      </c>
      <c r="F57" s="90">
        <v>31.3</v>
      </c>
      <c r="G57" s="90"/>
      <c r="H57" s="91">
        <f>F57*Q$7</f>
        <v>73.415089000000009</v>
      </c>
      <c r="I57" s="91"/>
      <c r="J57" s="134" t="s">
        <v>400</v>
      </c>
      <c r="K57" s="90" t="s">
        <v>92</v>
      </c>
      <c r="L57" s="90"/>
      <c r="M57" s="90">
        <v>20</v>
      </c>
      <c r="N57" s="90">
        <v>2.85</v>
      </c>
      <c r="O57" s="109">
        <f>SUMPRODUCT(M57:M59,N57:N59)*$Q$9</f>
        <v>71.312638297950002</v>
      </c>
      <c r="P57" s="91">
        <f t="shared" si="45"/>
        <v>144.72772729795003</v>
      </c>
      <c r="Q57" s="91">
        <f t="shared" si="46"/>
        <v>5.1345099574523996</v>
      </c>
      <c r="R57" s="91">
        <f t="shared" si="47"/>
        <v>10.420396365452401</v>
      </c>
    </row>
    <row r="58" spans="1:18" ht="21.75" customHeight="1">
      <c r="A58" s="111"/>
      <c r="B58" s="111"/>
      <c r="C58" s="111"/>
      <c r="D58" s="111"/>
      <c r="E58" s="176"/>
      <c r="F58" s="111"/>
      <c r="G58" s="111"/>
      <c r="H58" s="117"/>
      <c r="I58" s="117"/>
      <c r="J58" s="135" t="s">
        <v>152</v>
      </c>
      <c r="K58" s="111" t="s">
        <v>92</v>
      </c>
      <c r="L58" s="115" t="s">
        <v>225</v>
      </c>
      <c r="M58" s="111">
        <v>2.7</v>
      </c>
      <c r="N58" s="111">
        <v>1.05</v>
      </c>
      <c r="O58" s="111"/>
      <c r="P58" s="111"/>
      <c r="Q58" s="111"/>
      <c r="R58" s="111"/>
    </row>
    <row r="59" spans="1:18" ht="21.75" customHeight="1">
      <c r="A59" s="89"/>
      <c r="B59" s="89"/>
      <c r="C59" s="89"/>
      <c r="D59" s="89"/>
      <c r="E59" s="177"/>
      <c r="F59" s="89"/>
      <c r="G59" s="89"/>
      <c r="H59" s="119"/>
      <c r="I59" s="119"/>
      <c r="J59" s="76" t="s">
        <v>401</v>
      </c>
      <c r="K59" s="89" t="s">
        <v>92</v>
      </c>
      <c r="L59" s="111" t="s">
        <v>239</v>
      </c>
      <c r="M59" s="89">
        <v>4.5</v>
      </c>
      <c r="N59" s="89">
        <v>0.28699999999999998</v>
      </c>
      <c r="O59" s="89"/>
      <c r="P59" s="89"/>
      <c r="Q59" s="89"/>
      <c r="R59" s="89"/>
    </row>
    <row r="60" spans="1:18" ht="100.5" customHeight="1">
      <c r="A60" s="98">
        <v>13</v>
      </c>
      <c r="B60" s="66" t="s">
        <v>404</v>
      </c>
      <c r="C60" s="95" t="s">
        <v>407</v>
      </c>
      <c r="D60" s="147" t="s">
        <v>405</v>
      </c>
      <c r="E60" s="100">
        <v>6</v>
      </c>
      <c r="F60" s="98">
        <f>0.79*0.3</f>
        <v>0.23699999999999999</v>
      </c>
      <c r="G60" s="98">
        <f>1.16*0.3</f>
        <v>0.34799999999999998</v>
      </c>
      <c r="H60" s="88">
        <f>F60*Q$7</f>
        <v>0.55589060999999995</v>
      </c>
      <c r="I60" s="88">
        <f>G60*Q$8</f>
        <v>1.06400304</v>
      </c>
      <c r="J60" s="95" t="s">
        <v>408</v>
      </c>
      <c r="K60" s="98" t="s">
        <v>406</v>
      </c>
      <c r="L60" s="98"/>
      <c r="M60" s="146">
        <v>1.0149999999999999</v>
      </c>
      <c r="N60" s="98">
        <v>11</v>
      </c>
      <c r="O60" s="88">
        <f>N60*M60*$Q$9</f>
        <v>13.0255389495</v>
      </c>
      <c r="P60" s="88">
        <f>H60+I60+O60</f>
        <v>14.645432599499999</v>
      </c>
      <c r="Q60" s="88">
        <f>O60*E60</f>
        <v>78.15323369699999</v>
      </c>
      <c r="R60" s="88">
        <f>P60*E60</f>
        <v>87.872595597</v>
      </c>
    </row>
    <row r="61" spans="1:18" ht="21.75" customHeight="1">
      <c r="A61" s="98"/>
      <c r="B61" s="98"/>
      <c r="C61" s="107" t="s">
        <v>403</v>
      </c>
      <c r="D61" s="98"/>
      <c r="E61" s="100"/>
      <c r="F61" s="98"/>
      <c r="G61" s="98"/>
      <c r="H61" s="88"/>
      <c r="I61" s="88"/>
      <c r="J61" s="113"/>
      <c r="K61" s="98"/>
      <c r="L61" s="98"/>
      <c r="M61" s="98"/>
      <c r="N61" s="98"/>
      <c r="O61" s="98"/>
      <c r="P61" s="98"/>
      <c r="Q61" s="98"/>
      <c r="R61" s="98"/>
    </row>
    <row r="62" spans="1:18" ht="39" customHeight="1">
      <c r="A62" s="98">
        <v>1</v>
      </c>
      <c r="B62" s="66" t="s">
        <v>382</v>
      </c>
      <c r="C62" s="95" t="s">
        <v>383</v>
      </c>
      <c r="D62" s="147" t="s">
        <v>79</v>
      </c>
      <c r="E62" s="174">
        <v>14</v>
      </c>
      <c r="F62" s="98">
        <v>3.6</v>
      </c>
      <c r="G62" s="98">
        <v>2.44</v>
      </c>
      <c r="H62" s="91">
        <f>F62*Q$7</f>
        <v>8.4439080000000004</v>
      </c>
      <c r="I62" s="91">
        <f>G62*Q$8</f>
        <v>7.4602512000000001</v>
      </c>
      <c r="J62" s="95"/>
      <c r="K62" s="98"/>
      <c r="L62" s="92"/>
      <c r="M62" s="98"/>
      <c r="N62" s="98"/>
      <c r="O62" s="88"/>
      <c r="P62" s="88">
        <f t="shared" ref="P62:P64" si="48">H62+I62+O62</f>
        <v>15.9041592</v>
      </c>
      <c r="Q62" s="88">
        <f t="shared" ref="Q62:Q64" si="49">O62*E62</f>
        <v>0</v>
      </c>
      <c r="R62" s="88">
        <f t="shared" ref="R62:R64" si="50">P62*E62</f>
        <v>222.65822880000002</v>
      </c>
    </row>
    <row r="63" spans="1:18" ht="38.25" customHeight="1">
      <c r="A63" s="98">
        <v>2</v>
      </c>
      <c r="B63" s="98" t="s">
        <v>80</v>
      </c>
      <c r="C63" s="95" t="s">
        <v>409</v>
      </c>
      <c r="D63" s="98" t="s">
        <v>124</v>
      </c>
      <c r="E63" s="100">
        <v>28</v>
      </c>
      <c r="F63" s="98"/>
      <c r="G63" s="98"/>
      <c r="H63" s="91"/>
      <c r="I63" s="91"/>
      <c r="J63" s="95" t="s">
        <v>410</v>
      </c>
      <c r="K63" s="98" t="s">
        <v>124</v>
      </c>
      <c r="L63" s="92" t="s">
        <v>419</v>
      </c>
      <c r="M63" s="98">
        <v>1</v>
      </c>
      <c r="N63" s="98">
        <v>4.8499999999999996</v>
      </c>
      <c r="O63" s="88">
        <f t="shared" ref="O63:O69" si="51">N63*M63*$Q$9</f>
        <v>5.6582054550000001</v>
      </c>
      <c r="P63" s="88">
        <f t="shared" si="48"/>
        <v>5.6582054550000001</v>
      </c>
      <c r="Q63" s="88">
        <f t="shared" si="49"/>
        <v>158.42975274</v>
      </c>
      <c r="R63" s="88">
        <f t="shared" si="50"/>
        <v>158.42975274</v>
      </c>
    </row>
    <row r="64" spans="1:18" ht="38.25" customHeight="1">
      <c r="A64" s="98">
        <v>3</v>
      </c>
      <c r="B64" s="98" t="s">
        <v>80</v>
      </c>
      <c r="C64" s="95" t="s">
        <v>411</v>
      </c>
      <c r="D64" s="98" t="s">
        <v>124</v>
      </c>
      <c r="E64" s="100">
        <v>56</v>
      </c>
      <c r="F64" s="98"/>
      <c r="G64" s="98"/>
      <c r="H64" s="91"/>
      <c r="I64" s="91"/>
      <c r="J64" s="95" t="s">
        <v>412</v>
      </c>
      <c r="K64" s="98" t="s">
        <v>124</v>
      </c>
      <c r="L64" s="92" t="s">
        <v>420</v>
      </c>
      <c r="M64" s="98">
        <v>1</v>
      </c>
      <c r="N64" s="98">
        <v>2.9079999999999999</v>
      </c>
      <c r="O64" s="88">
        <f t="shared" si="51"/>
        <v>3.3925899924</v>
      </c>
      <c r="P64" s="88">
        <f t="shared" si="48"/>
        <v>3.3925899924</v>
      </c>
      <c r="Q64" s="88">
        <f t="shared" si="49"/>
        <v>189.98503957439999</v>
      </c>
      <c r="R64" s="88">
        <f t="shared" si="50"/>
        <v>189.98503957439999</v>
      </c>
    </row>
    <row r="65" spans="1:18" ht="38.25" customHeight="1">
      <c r="A65" s="98">
        <v>4</v>
      </c>
      <c r="B65" s="98" t="s">
        <v>80</v>
      </c>
      <c r="C65" s="95" t="s">
        <v>413</v>
      </c>
      <c r="D65" s="98" t="s">
        <v>124</v>
      </c>
      <c r="E65" s="100">
        <v>14</v>
      </c>
      <c r="F65" s="98"/>
      <c r="G65" s="98"/>
      <c r="H65" s="91"/>
      <c r="I65" s="91"/>
      <c r="J65" s="95" t="s">
        <v>414</v>
      </c>
      <c r="K65" s="98" t="s">
        <v>124</v>
      </c>
      <c r="L65" s="92" t="s">
        <v>421</v>
      </c>
      <c r="M65" s="98">
        <v>1</v>
      </c>
      <c r="N65" s="98">
        <v>2.871</v>
      </c>
      <c r="O65" s="88">
        <f t="shared" si="51"/>
        <v>3.3494243013</v>
      </c>
      <c r="P65" s="88">
        <f t="shared" ref="P65:P66" si="52">H65+I65+O65</f>
        <v>3.3494243013</v>
      </c>
      <c r="Q65" s="88">
        <f t="shared" ref="Q65:Q66" si="53">O65*E65</f>
        <v>46.891940218199998</v>
      </c>
      <c r="R65" s="88">
        <f t="shared" ref="R65:R66" si="54">P65*E65</f>
        <v>46.891940218199998</v>
      </c>
    </row>
    <row r="66" spans="1:18" ht="37.5" customHeight="1">
      <c r="A66" s="98">
        <v>5</v>
      </c>
      <c r="B66" s="92" t="s">
        <v>80</v>
      </c>
      <c r="C66" s="95" t="s">
        <v>250</v>
      </c>
      <c r="D66" s="90" t="s">
        <v>82</v>
      </c>
      <c r="E66" s="186">
        <v>0.37071999999999999</v>
      </c>
      <c r="F66" s="98"/>
      <c r="G66" s="98"/>
      <c r="H66" s="91"/>
      <c r="I66" s="91"/>
      <c r="J66" s="95" t="s">
        <v>250</v>
      </c>
      <c r="K66" s="90" t="s">
        <v>82</v>
      </c>
      <c r="L66" s="98" t="s">
        <v>235</v>
      </c>
      <c r="M66" s="98">
        <v>1</v>
      </c>
      <c r="N66" s="98">
        <v>479.16699999999997</v>
      </c>
      <c r="O66" s="88">
        <f t="shared" si="51"/>
        <v>559.01553263009998</v>
      </c>
      <c r="P66" s="88">
        <f t="shared" si="52"/>
        <v>559.01553263009998</v>
      </c>
      <c r="Q66" s="88">
        <f t="shared" si="53"/>
        <v>207.23823825663067</v>
      </c>
      <c r="R66" s="88">
        <f t="shared" si="54"/>
        <v>207.23823825663067</v>
      </c>
    </row>
    <row r="67" spans="1:18" ht="39.75" customHeight="1">
      <c r="A67" s="98">
        <v>6</v>
      </c>
      <c r="B67" s="92" t="s">
        <v>80</v>
      </c>
      <c r="C67" s="95" t="s">
        <v>415</v>
      </c>
      <c r="D67" s="90" t="s">
        <v>92</v>
      </c>
      <c r="E67" s="96">
        <v>15.9</v>
      </c>
      <c r="F67" s="98"/>
      <c r="G67" s="98"/>
      <c r="H67" s="91"/>
      <c r="I67" s="91"/>
      <c r="J67" s="95" t="s">
        <v>416</v>
      </c>
      <c r="K67" s="90" t="s">
        <v>92</v>
      </c>
      <c r="L67" s="98" t="s">
        <v>422</v>
      </c>
      <c r="M67" s="98">
        <v>1</v>
      </c>
      <c r="N67" s="98">
        <v>0.42499999999999999</v>
      </c>
      <c r="O67" s="88">
        <f t="shared" si="51"/>
        <v>0.49582212750000004</v>
      </c>
      <c r="P67" s="88">
        <f t="shared" ref="P67:P72" si="55">H67+I67+O67</f>
        <v>0.49582212750000004</v>
      </c>
      <c r="Q67" s="88">
        <f t="shared" ref="Q67:Q72" si="56">O67*E67</f>
        <v>7.8835718272500008</v>
      </c>
      <c r="R67" s="88">
        <f t="shared" ref="R67:R72" si="57">P67*E67</f>
        <v>7.8835718272500008</v>
      </c>
    </row>
    <row r="68" spans="1:18" ht="30" customHeight="1">
      <c r="A68" s="98">
        <v>7</v>
      </c>
      <c r="B68" s="92" t="s">
        <v>80</v>
      </c>
      <c r="C68" s="95" t="s">
        <v>391</v>
      </c>
      <c r="D68" s="98" t="s">
        <v>92</v>
      </c>
      <c r="E68" s="96">
        <v>12.8</v>
      </c>
      <c r="F68" s="98"/>
      <c r="G68" s="98"/>
      <c r="H68" s="88"/>
      <c r="I68" s="88"/>
      <c r="J68" s="95" t="s">
        <v>391</v>
      </c>
      <c r="K68" s="98" t="s">
        <v>92</v>
      </c>
      <c r="L68" s="92" t="s">
        <v>231</v>
      </c>
      <c r="M68" s="98">
        <v>1</v>
      </c>
      <c r="N68" s="98">
        <v>1</v>
      </c>
      <c r="O68" s="88">
        <f t="shared" si="51"/>
        <v>1.1666403000000001</v>
      </c>
      <c r="P68" s="88">
        <f t="shared" si="55"/>
        <v>1.1666403000000001</v>
      </c>
      <c r="Q68" s="88">
        <f t="shared" si="56"/>
        <v>14.932995840000002</v>
      </c>
      <c r="R68" s="88">
        <f t="shared" si="57"/>
        <v>14.932995840000002</v>
      </c>
    </row>
    <row r="69" spans="1:18" ht="50.25" customHeight="1">
      <c r="A69" s="98">
        <v>8</v>
      </c>
      <c r="B69" s="92" t="s">
        <v>392</v>
      </c>
      <c r="C69" s="95" t="s">
        <v>453</v>
      </c>
      <c r="D69" s="98" t="s">
        <v>104</v>
      </c>
      <c r="E69" s="97">
        <v>0.77</v>
      </c>
      <c r="F69" s="98">
        <v>7.55</v>
      </c>
      <c r="G69" s="98">
        <v>3.71</v>
      </c>
      <c r="H69" s="91">
        <f>F69*Q$7</f>
        <v>17.708751500000002</v>
      </c>
      <c r="I69" s="91">
        <f>G69*Q$8</f>
        <v>11.3432508</v>
      </c>
      <c r="J69" s="95" t="s">
        <v>455</v>
      </c>
      <c r="K69" s="98" t="s">
        <v>124</v>
      </c>
      <c r="L69" s="98"/>
      <c r="M69" s="98">
        <v>100</v>
      </c>
      <c r="N69" s="89">
        <v>0.3</v>
      </c>
      <c r="O69" s="88">
        <f t="shared" si="51"/>
        <v>34.999209</v>
      </c>
      <c r="P69" s="88">
        <f t="shared" si="55"/>
        <v>64.051211300000006</v>
      </c>
      <c r="Q69" s="88">
        <f t="shared" si="56"/>
        <v>26.94939093</v>
      </c>
      <c r="R69" s="88">
        <f t="shared" si="57"/>
        <v>49.319432701000004</v>
      </c>
    </row>
    <row r="70" spans="1:18" ht="30.75" customHeight="1">
      <c r="A70" s="98">
        <v>9</v>
      </c>
      <c r="B70" s="92" t="s">
        <v>80</v>
      </c>
      <c r="C70" s="95" t="s">
        <v>393</v>
      </c>
      <c r="D70" s="98" t="s">
        <v>124</v>
      </c>
      <c r="E70" s="174">
        <v>70</v>
      </c>
      <c r="F70" s="98"/>
      <c r="G70" s="98"/>
      <c r="H70" s="88"/>
      <c r="I70" s="88"/>
      <c r="J70" s="95" t="s">
        <v>395</v>
      </c>
      <c r="K70" s="98" t="s">
        <v>124</v>
      </c>
      <c r="L70" s="92"/>
      <c r="M70" s="98">
        <v>1</v>
      </c>
      <c r="N70" s="98">
        <v>0.21</v>
      </c>
      <c r="O70" s="88">
        <f t="shared" ref="O70:O71" si="58">N70*M70*$Q$9</f>
        <v>0.244994463</v>
      </c>
      <c r="P70" s="88">
        <f t="shared" si="55"/>
        <v>0.244994463</v>
      </c>
      <c r="Q70" s="88">
        <f t="shared" si="56"/>
        <v>17.14961241</v>
      </c>
      <c r="R70" s="88">
        <f t="shared" si="57"/>
        <v>17.14961241</v>
      </c>
    </row>
    <row r="71" spans="1:18" ht="30.75" customHeight="1">
      <c r="A71" s="98">
        <v>10</v>
      </c>
      <c r="B71" s="92" t="s">
        <v>80</v>
      </c>
      <c r="C71" s="95" t="s">
        <v>394</v>
      </c>
      <c r="D71" s="98" t="s">
        <v>124</v>
      </c>
      <c r="E71" s="174">
        <v>42</v>
      </c>
      <c r="F71" s="98"/>
      <c r="G71" s="98"/>
      <c r="H71" s="88"/>
      <c r="I71" s="88"/>
      <c r="J71" s="95" t="s">
        <v>396</v>
      </c>
      <c r="K71" s="98" t="s">
        <v>124</v>
      </c>
      <c r="L71" s="92"/>
      <c r="M71" s="98">
        <v>1</v>
      </c>
      <c r="N71" s="98">
        <v>0.28999999999999998</v>
      </c>
      <c r="O71" s="88">
        <f t="shared" si="58"/>
        <v>0.33832568699999999</v>
      </c>
      <c r="P71" s="88">
        <f t="shared" si="55"/>
        <v>0.33832568699999999</v>
      </c>
      <c r="Q71" s="88">
        <f t="shared" si="56"/>
        <v>14.209678854</v>
      </c>
      <c r="R71" s="88">
        <f t="shared" si="57"/>
        <v>14.209678854</v>
      </c>
    </row>
    <row r="72" spans="1:18" ht="45" customHeight="1">
      <c r="A72" s="90">
        <v>11</v>
      </c>
      <c r="B72" s="90" t="s">
        <v>399</v>
      </c>
      <c r="C72" s="94" t="s">
        <v>402</v>
      </c>
      <c r="D72" s="90" t="s">
        <v>90</v>
      </c>
      <c r="E72" s="104">
        <v>0.40699999999999997</v>
      </c>
      <c r="F72" s="90">
        <v>31.3</v>
      </c>
      <c r="G72" s="90"/>
      <c r="H72" s="91">
        <f>F72*Q$7</f>
        <v>73.415089000000009</v>
      </c>
      <c r="I72" s="91"/>
      <c r="J72" s="134" t="s">
        <v>400</v>
      </c>
      <c r="K72" s="90" t="s">
        <v>92</v>
      </c>
      <c r="L72" s="90"/>
      <c r="M72" s="90">
        <v>20</v>
      </c>
      <c r="N72" s="90">
        <v>2.85</v>
      </c>
      <c r="O72" s="109">
        <f>SUMPRODUCT(M72:M74,N72:N74)*$Q$9</f>
        <v>71.312638297950002</v>
      </c>
      <c r="P72" s="91">
        <f t="shared" si="55"/>
        <v>144.72772729795003</v>
      </c>
      <c r="Q72" s="91">
        <f t="shared" si="56"/>
        <v>29.02424378726565</v>
      </c>
      <c r="R72" s="91">
        <f t="shared" si="57"/>
        <v>58.904185010265657</v>
      </c>
    </row>
    <row r="73" spans="1:18" ht="20.25" customHeight="1">
      <c r="A73" s="111"/>
      <c r="B73" s="111"/>
      <c r="C73" s="111"/>
      <c r="D73" s="111"/>
      <c r="E73" s="176"/>
      <c r="F73" s="111"/>
      <c r="G73" s="111"/>
      <c r="H73" s="117"/>
      <c r="I73" s="117"/>
      <c r="J73" s="135" t="s">
        <v>152</v>
      </c>
      <c r="K73" s="111" t="s">
        <v>92</v>
      </c>
      <c r="L73" s="115" t="s">
        <v>225</v>
      </c>
      <c r="M73" s="111">
        <v>2.7</v>
      </c>
      <c r="N73" s="111">
        <v>1.05</v>
      </c>
      <c r="O73" s="111"/>
      <c r="P73" s="111"/>
      <c r="Q73" s="111"/>
      <c r="R73" s="111"/>
    </row>
    <row r="74" spans="1:18" ht="20.25" customHeight="1">
      <c r="A74" s="89"/>
      <c r="B74" s="89"/>
      <c r="C74" s="89"/>
      <c r="D74" s="89"/>
      <c r="E74" s="177"/>
      <c r="F74" s="89"/>
      <c r="G74" s="89"/>
      <c r="H74" s="119"/>
      <c r="I74" s="119"/>
      <c r="J74" s="76" t="s">
        <v>401</v>
      </c>
      <c r="K74" s="89" t="s">
        <v>92</v>
      </c>
      <c r="L74" s="111" t="s">
        <v>239</v>
      </c>
      <c r="M74" s="89">
        <v>4.5</v>
      </c>
      <c r="N74" s="89">
        <v>0.28699999999999998</v>
      </c>
      <c r="O74" s="89"/>
      <c r="P74" s="89"/>
      <c r="Q74" s="89"/>
      <c r="R74" s="89"/>
    </row>
    <row r="75" spans="1:18" ht="102.75" customHeight="1">
      <c r="A75" s="244">
        <v>12</v>
      </c>
      <c r="B75" s="66" t="s">
        <v>404</v>
      </c>
      <c r="C75" s="228" t="s">
        <v>407</v>
      </c>
      <c r="D75" s="147" t="s">
        <v>405</v>
      </c>
      <c r="E75" s="229">
        <v>14</v>
      </c>
      <c r="F75" s="244">
        <f>0.79*0.3</f>
        <v>0.23699999999999999</v>
      </c>
      <c r="G75" s="244">
        <f>1.16*0.3</f>
        <v>0.34799999999999998</v>
      </c>
      <c r="H75" s="227">
        <f>F75*Q$7</f>
        <v>0.55589060999999995</v>
      </c>
      <c r="I75" s="227">
        <f>G75*Q$8</f>
        <v>1.06400304</v>
      </c>
      <c r="J75" s="228" t="s">
        <v>408</v>
      </c>
      <c r="K75" s="244" t="s">
        <v>406</v>
      </c>
      <c r="L75" s="244"/>
      <c r="M75" s="146">
        <v>1.0149999999999999</v>
      </c>
      <c r="N75" s="229">
        <v>11</v>
      </c>
      <c r="O75" s="227">
        <f>N75*M75*$Q$9</f>
        <v>13.0255389495</v>
      </c>
      <c r="P75" s="227">
        <f>H75+I75+O75</f>
        <v>14.645432599499999</v>
      </c>
      <c r="Q75" s="227">
        <f>O75*E75</f>
        <v>182.35754529299999</v>
      </c>
      <c r="R75" s="227">
        <f>P75*E75</f>
        <v>205.036056393</v>
      </c>
    </row>
    <row r="76" spans="1:18" ht="26.25" customHeight="1">
      <c r="A76" s="244"/>
      <c r="B76" s="66"/>
      <c r="C76" s="107" t="s">
        <v>490</v>
      </c>
      <c r="D76" s="147"/>
      <c r="E76" s="229"/>
      <c r="F76" s="244"/>
      <c r="G76" s="244"/>
      <c r="H76" s="227"/>
      <c r="I76" s="227"/>
      <c r="J76" s="228"/>
      <c r="K76" s="244"/>
      <c r="L76" s="244"/>
      <c r="M76" s="146"/>
      <c r="N76" s="229"/>
      <c r="O76" s="227"/>
      <c r="P76" s="227"/>
      <c r="Q76" s="227"/>
      <c r="R76" s="227"/>
    </row>
    <row r="77" spans="1:18" ht="36.75" customHeight="1">
      <c r="A77" s="98">
        <v>1</v>
      </c>
      <c r="B77" s="98" t="s">
        <v>321</v>
      </c>
      <c r="C77" s="95" t="s">
        <v>491</v>
      </c>
      <c r="D77" s="98" t="s">
        <v>81</v>
      </c>
      <c r="E77" s="100">
        <v>1.3</v>
      </c>
      <c r="F77" s="98">
        <v>1.94</v>
      </c>
      <c r="G77" s="98"/>
      <c r="H77" s="91">
        <f>F77*Q$7</f>
        <v>4.5503282</v>
      </c>
      <c r="I77" s="91"/>
      <c r="J77" s="95"/>
      <c r="K77" s="98"/>
      <c r="L77" s="98"/>
      <c r="M77" s="98"/>
      <c r="N77" s="98"/>
      <c r="O77" s="88"/>
      <c r="P77" s="88">
        <f t="shared" ref="P77:P86" si="59">H77+I77+O77</f>
        <v>4.5503282</v>
      </c>
      <c r="Q77" s="88">
        <f t="shared" ref="Q77:Q86" si="60">O77*E77</f>
        <v>0</v>
      </c>
      <c r="R77" s="88">
        <f t="shared" ref="R77:R86" si="61">P77*E77</f>
        <v>5.9154266600000005</v>
      </c>
    </row>
    <row r="78" spans="1:18" ht="37.5" customHeight="1">
      <c r="A78" s="98">
        <v>2</v>
      </c>
      <c r="B78" s="92" t="s">
        <v>267</v>
      </c>
      <c r="C78" s="95" t="s">
        <v>379</v>
      </c>
      <c r="D78" s="98" t="s">
        <v>81</v>
      </c>
      <c r="E78" s="100">
        <v>0.1</v>
      </c>
      <c r="F78" s="98">
        <v>1.82</v>
      </c>
      <c r="G78" s="98">
        <v>1.06</v>
      </c>
      <c r="H78" s="91">
        <f>F78*Q$7</f>
        <v>4.2688646000000006</v>
      </c>
      <c r="I78" s="91">
        <f>G78*Q$8</f>
        <v>3.2409288000000003</v>
      </c>
      <c r="J78" s="95" t="s">
        <v>268</v>
      </c>
      <c r="K78" s="90" t="s">
        <v>81</v>
      </c>
      <c r="L78" s="98" t="s">
        <v>269</v>
      </c>
      <c r="M78" s="98">
        <v>1.02</v>
      </c>
      <c r="N78" s="98">
        <v>4</v>
      </c>
      <c r="O78" s="88">
        <f>N78*M78*$Q$9</f>
        <v>4.7598924240000002</v>
      </c>
      <c r="P78" s="88">
        <f t="shared" si="59"/>
        <v>12.269685824000002</v>
      </c>
      <c r="Q78" s="88">
        <f t="shared" si="60"/>
        <v>0.47598924240000007</v>
      </c>
      <c r="R78" s="88">
        <f t="shared" si="61"/>
        <v>1.2269685824000003</v>
      </c>
    </row>
    <row r="79" spans="1:18" ht="37.5" customHeight="1">
      <c r="A79" s="90">
        <v>3</v>
      </c>
      <c r="B79" s="112" t="s">
        <v>417</v>
      </c>
      <c r="C79" s="94" t="s">
        <v>418</v>
      </c>
      <c r="D79" s="90" t="s">
        <v>81</v>
      </c>
      <c r="E79" s="178">
        <v>0.4</v>
      </c>
      <c r="F79" s="90">
        <v>3.63</v>
      </c>
      <c r="G79" s="90">
        <v>0.59</v>
      </c>
      <c r="H79" s="91">
        <f>F79*Q$7</f>
        <v>8.5142739000000009</v>
      </c>
      <c r="I79" s="91">
        <f>G79*Q$8</f>
        <v>1.8039132</v>
      </c>
      <c r="J79" s="94" t="s">
        <v>181</v>
      </c>
      <c r="K79" s="90" t="s">
        <v>81</v>
      </c>
      <c r="L79" s="90" t="s">
        <v>182</v>
      </c>
      <c r="M79" s="90">
        <v>1.0149999999999999</v>
      </c>
      <c r="N79" s="90">
        <v>26</v>
      </c>
      <c r="O79" s="109">
        <f>SUMPRODUCT(M79:M81,N79:N81)*$Q$9</f>
        <v>39.81160735400583</v>
      </c>
      <c r="P79" s="91">
        <f>H79+I79+O79</f>
        <v>50.129794454005832</v>
      </c>
      <c r="Q79" s="91">
        <f>O79*E79</f>
        <v>15.924642941602333</v>
      </c>
      <c r="R79" s="91">
        <f>P79*E79</f>
        <v>20.051917781602334</v>
      </c>
    </row>
    <row r="80" spans="1:18" ht="18.75" customHeight="1">
      <c r="A80" s="111"/>
      <c r="B80" s="115"/>
      <c r="C80" s="116"/>
      <c r="D80" s="111"/>
      <c r="E80" s="206"/>
      <c r="F80" s="111"/>
      <c r="G80" s="111"/>
      <c r="H80" s="117"/>
      <c r="I80" s="117"/>
      <c r="J80" s="116" t="s">
        <v>183</v>
      </c>
      <c r="K80" s="111" t="s">
        <v>91</v>
      </c>
      <c r="L80" s="111"/>
      <c r="M80" s="111">
        <v>1.6</v>
      </c>
      <c r="N80" s="111">
        <v>3.5</v>
      </c>
      <c r="O80" s="117"/>
      <c r="P80" s="117"/>
      <c r="Q80" s="117"/>
      <c r="R80" s="117"/>
    </row>
    <row r="81" spans="1:18" ht="18.75" customHeight="1">
      <c r="A81" s="89"/>
      <c r="B81" s="93"/>
      <c r="C81" s="118"/>
      <c r="D81" s="89"/>
      <c r="E81" s="175"/>
      <c r="F81" s="89"/>
      <c r="G81" s="89"/>
      <c r="H81" s="119"/>
      <c r="I81" s="119"/>
      <c r="J81" s="118" t="s">
        <v>184</v>
      </c>
      <c r="K81" s="89" t="s">
        <v>81</v>
      </c>
      <c r="L81" s="93" t="s">
        <v>229</v>
      </c>
      <c r="M81" s="89">
        <v>1.83E-2</v>
      </c>
      <c r="N81" s="89">
        <v>116.667</v>
      </c>
      <c r="O81" s="119"/>
      <c r="P81" s="119"/>
      <c r="Q81" s="119"/>
      <c r="R81" s="119"/>
    </row>
    <row r="82" spans="1:18" ht="32.25" customHeight="1">
      <c r="A82" s="98">
        <v>4</v>
      </c>
      <c r="B82" s="92" t="s">
        <v>178</v>
      </c>
      <c r="C82" s="95" t="s">
        <v>463</v>
      </c>
      <c r="D82" s="98" t="s">
        <v>81</v>
      </c>
      <c r="E82" s="114">
        <v>0.9</v>
      </c>
      <c r="F82" s="98">
        <v>0.56200000000000006</v>
      </c>
      <c r="G82" s="98"/>
      <c r="H82" s="88">
        <f>F82*Q$7</f>
        <v>1.3181878600000001</v>
      </c>
      <c r="I82" s="88"/>
      <c r="J82" s="95"/>
      <c r="K82" s="98"/>
      <c r="L82" s="98"/>
      <c r="M82" s="98"/>
      <c r="N82" s="98"/>
      <c r="O82" s="88"/>
      <c r="P82" s="88">
        <f>H82+I82+O82</f>
        <v>1.3181878600000001</v>
      </c>
      <c r="Q82" s="88">
        <f>O82*E82</f>
        <v>0</v>
      </c>
      <c r="R82" s="88">
        <f>P82*E82</f>
        <v>1.1863690740000001</v>
      </c>
    </row>
    <row r="83" spans="1:18" ht="40.5" customHeight="1">
      <c r="A83" s="98">
        <v>5</v>
      </c>
      <c r="B83" s="98" t="s">
        <v>80</v>
      </c>
      <c r="C83" s="95" t="s">
        <v>492</v>
      </c>
      <c r="D83" s="98" t="s">
        <v>79</v>
      </c>
      <c r="E83" s="100">
        <v>56</v>
      </c>
      <c r="F83" s="98"/>
      <c r="G83" s="98"/>
      <c r="H83" s="91"/>
      <c r="I83" s="91"/>
      <c r="J83" s="95" t="s">
        <v>390</v>
      </c>
      <c r="K83" s="98" t="s">
        <v>79</v>
      </c>
      <c r="L83" s="92"/>
      <c r="M83" s="98">
        <v>1</v>
      </c>
      <c r="N83" s="98">
        <v>0.22</v>
      </c>
      <c r="O83" s="88">
        <f>N83*M83*$Q$9</f>
        <v>0.25666086600000004</v>
      </c>
      <c r="P83" s="88">
        <f t="shared" si="59"/>
        <v>0.25666086600000004</v>
      </c>
      <c r="Q83" s="88">
        <f t="shared" si="60"/>
        <v>14.373008496000002</v>
      </c>
      <c r="R83" s="88">
        <f t="shared" si="61"/>
        <v>14.373008496000002</v>
      </c>
    </row>
    <row r="84" spans="1:18" ht="30">
      <c r="A84" s="98">
        <v>6</v>
      </c>
      <c r="B84" s="92" t="s">
        <v>80</v>
      </c>
      <c r="C84" s="95" t="s">
        <v>394</v>
      </c>
      <c r="D84" s="98" t="s">
        <v>124</v>
      </c>
      <c r="E84" s="174">
        <v>24</v>
      </c>
      <c r="F84" s="98"/>
      <c r="G84" s="98"/>
      <c r="H84" s="88"/>
      <c r="I84" s="88"/>
      <c r="J84" s="95" t="s">
        <v>396</v>
      </c>
      <c r="K84" s="98" t="s">
        <v>124</v>
      </c>
      <c r="L84" s="92"/>
      <c r="M84" s="98">
        <v>1</v>
      </c>
      <c r="N84" s="98">
        <v>0.28999999999999998</v>
      </c>
      <c r="O84" s="88">
        <f t="shared" ref="O84:O86" si="62">N84*M84*$Q$9</f>
        <v>0.33832568699999999</v>
      </c>
      <c r="P84" s="88">
        <f t="shared" si="59"/>
        <v>0.33832568699999999</v>
      </c>
      <c r="Q84" s="88">
        <f t="shared" si="60"/>
        <v>8.1198164879999997</v>
      </c>
      <c r="R84" s="88">
        <f t="shared" si="61"/>
        <v>8.1198164879999997</v>
      </c>
    </row>
    <row r="85" spans="1:18" ht="51.75">
      <c r="A85" s="98">
        <v>7</v>
      </c>
      <c r="B85" s="147" t="s">
        <v>469</v>
      </c>
      <c r="C85" s="95" t="s">
        <v>493</v>
      </c>
      <c r="D85" s="98" t="s">
        <v>104</v>
      </c>
      <c r="E85" s="88">
        <v>0.28000000000000003</v>
      </c>
      <c r="F85" s="98">
        <v>18.2</v>
      </c>
      <c r="G85" s="98">
        <v>12.7</v>
      </c>
      <c r="H85" s="91">
        <f t="shared" ref="H85" si="63">F85*Q$7</f>
        <v>42.688645999999999</v>
      </c>
      <c r="I85" s="91">
        <f t="shared" ref="I85" si="64">G85*Q$8</f>
        <v>38.829995999999994</v>
      </c>
      <c r="J85" s="95" t="s">
        <v>475</v>
      </c>
      <c r="K85" s="98" t="s">
        <v>124</v>
      </c>
      <c r="L85" s="92"/>
      <c r="M85" s="98">
        <v>100</v>
      </c>
      <c r="N85" s="98">
        <v>0.16300000000000001</v>
      </c>
      <c r="O85" s="88">
        <f t="shared" si="62"/>
        <v>19.016236890000002</v>
      </c>
      <c r="P85" s="88">
        <f t="shared" si="59"/>
        <v>100.53487889</v>
      </c>
      <c r="Q85" s="88">
        <f t="shared" si="60"/>
        <v>5.3245463292000013</v>
      </c>
      <c r="R85" s="88">
        <f t="shared" si="61"/>
        <v>28.149766089200003</v>
      </c>
    </row>
    <row r="86" spans="1:18" ht="34.5" customHeight="1">
      <c r="A86" s="98">
        <v>8</v>
      </c>
      <c r="B86" s="92" t="s">
        <v>80</v>
      </c>
      <c r="C86" s="95" t="s">
        <v>397</v>
      </c>
      <c r="D86" s="98" t="s">
        <v>79</v>
      </c>
      <c r="E86" s="174">
        <v>14</v>
      </c>
      <c r="F86" s="98"/>
      <c r="G86" s="98"/>
      <c r="H86" s="88"/>
      <c r="I86" s="88"/>
      <c r="J86" s="95" t="s">
        <v>398</v>
      </c>
      <c r="K86" s="98" t="s">
        <v>79</v>
      </c>
      <c r="L86" s="92"/>
      <c r="M86" s="98">
        <v>1</v>
      </c>
      <c r="N86" s="98">
        <v>4.4000000000000004</v>
      </c>
      <c r="O86" s="88">
        <f t="shared" si="62"/>
        <v>5.1332173200000009</v>
      </c>
      <c r="P86" s="88">
        <f t="shared" si="59"/>
        <v>5.1332173200000009</v>
      </c>
      <c r="Q86" s="88">
        <f t="shared" si="60"/>
        <v>71.865042480000014</v>
      </c>
      <c r="R86" s="88">
        <f t="shared" si="61"/>
        <v>71.865042480000014</v>
      </c>
    </row>
    <row r="87" spans="1:18" ht="120.75" customHeight="1">
      <c r="A87" s="90">
        <v>9</v>
      </c>
      <c r="B87" s="120" t="s">
        <v>495</v>
      </c>
      <c r="C87" s="94" t="s">
        <v>494</v>
      </c>
      <c r="D87" s="193" t="s">
        <v>405</v>
      </c>
      <c r="E87" s="178">
        <v>16</v>
      </c>
      <c r="F87" s="90">
        <v>0.79</v>
      </c>
      <c r="G87" s="90">
        <v>1.1599999999999999</v>
      </c>
      <c r="H87" s="91">
        <f>F87*Q$7</f>
        <v>1.8529687000000001</v>
      </c>
      <c r="I87" s="91">
        <f>G87*Q$8</f>
        <v>3.5466767999999997</v>
      </c>
      <c r="J87" s="94" t="s">
        <v>496</v>
      </c>
      <c r="K87" s="90" t="s">
        <v>79</v>
      </c>
      <c r="L87" s="90"/>
      <c r="M87" s="143">
        <v>1.0149999999999999</v>
      </c>
      <c r="N87" s="90">
        <v>28</v>
      </c>
      <c r="O87" s="109">
        <f>SUMPRODUCT(M87:M88,N87:N88)*$Q$9</f>
        <v>34.089229566</v>
      </c>
      <c r="P87" s="91">
        <f>H87+I87+O87</f>
        <v>39.488875065999999</v>
      </c>
      <c r="Q87" s="91">
        <f>O87*E87</f>
        <v>545.427673056</v>
      </c>
      <c r="R87" s="91">
        <f>P87*E87</f>
        <v>631.82200105599998</v>
      </c>
    </row>
    <row r="88" spans="1:18" ht="63.75" customHeight="1">
      <c r="A88" s="89"/>
      <c r="B88" s="221"/>
      <c r="C88" s="118"/>
      <c r="D88" s="194"/>
      <c r="E88" s="177"/>
      <c r="F88" s="89"/>
      <c r="G88" s="89"/>
      <c r="H88" s="119"/>
      <c r="I88" s="119"/>
      <c r="J88" s="118" t="s">
        <v>497</v>
      </c>
      <c r="K88" s="89" t="s">
        <v>79</v>
      </c>
      <c r="L88" s="89"/>
      <c r="M88" s="222">
        <v>1</v>
      </c>
      <c r="N88" s="177">
        <v>0.8</v>
      </c>
      <c r="O88" s="119"/>
      <c r="P88" s="119"/>
      <c r="Q88" s="119"/>
      <c r="R88" s="119"/>
    </row>
    <row r="89" spans="1:18" s="3" customFormat="1" ht="20.25" customHeight="1">
      <c r="C89" s="3" t="s">
        <v>6</v>
      </c>
      <c r="E89" s="57"/>
      <c r="Q89" s="26"/>
      <c r="R89" s="26">
        <f>SUM(R17:R88)</f>
        <v>3758.5094366413905</v>
      </c>
    </row>
    <row r="90" spans="1:18" s="3" customFormat="1" ht="20.25" customHeight="1">
      <c r="C90" s="3" t="s">
        <v>371</v>
      </c>
      <c r="E90" s="57"/>
      <c r="Q90" s="26"/>
      <c r="R90" s="26">
        <f>R89*13.3%</f>
        <v>499.88175507330499</v>
      </c>
    </row>
    <row r="91" spans="1:18" s="3" customFormat="1" ht="20.25" customHeight="1">
      <c r="C91" s="3" t="s">
        <v>6</v>
      </c>
      <c r="E91" s="57"/>
      <c r="Q91" s="26"/>
      <c r="R91" s="26">
        <f>R90+R89</f>
        <v>4258.3911917146952</v>
      </c>
    </row>
    <row r="92" spans="1:18" s="3" customFormat="1" ht="20.25" customHeight="1">
      <c r="C92" s="3" t="s">
        <v>372</v>
      </c>
      <c r="E92" s="57"/>
      <c r="Q92" s="26"/>
      <c r="R92" s="26">
        <f>R91*11%</f>
        <v>468.42303108861648</v>
      </c>
    </row>
    <row r="93" spans="1:18" s="3" customFormat="1" ht="20.25" customHeight="1">
      <c r="C93" s="3" t="s">
        <v>6</v>
      </c>
      <c r="E93" s="57"/>
      <c r="Q93" s="26"/>
      <c r="R93" s="26">
        <f>R92+R91</f>
        <v>4726.8142228033121</v>
      </c>
    </row>
    <row r="94" spans="1:18" s="3" customFormat="1" ht="20.25" customHeight="1">
      <c r="D94" s="202" t="s">
        <v>373</v>
      </c>
      <c r="E94" s="218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Q94" s="26"/>
    </row>
    <row r="95" spans="1:18" s="3" customFormat="1">
      <c r="C95" s="87"/>
      <c r="D95" s="87"/>
      <c r="E95" s="5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27"/>
      <c r="R95" s="87"/>
    </row>
    <row r="96" spans="1:18" s="3" customFormat="1">
      <c r="E96" s="57"/>
      <c r="Q96" s="26"/>
    </row>
    <row r="97" spans="1:18" s="3" customFormat="1">
      <c r="E97" s="57"/>
      <c r="Q97" s="26"/>
    </row>
    <row r="98" spans="1:18" s="3" customFormat="1">
      <c r="E98" s="57"/>
      <c r="Q98" s="26"/>
    </row>
    <row r="99" spans="1:18" s="3" customFormat="1">
      <c r="E99" s="57"/>
      <c r="Q99" s="26"/>
    </row>
    <row r="100" spans="1:18" s="3" customFormat="1">
      <c r="E100" s="57"/>
      <c r="Q100" s="26"/>
    </row>
    <row r="101" spans="1:18" s="3" customFormat="1">
      <c r="E101" s="57"/>
      <c r="Q101" s="26"/>
    </row>
    <row r="102" spans="1:18" s="3" customFormat="1">
      <c r="E102" s="57"/>
      <c r="Q102" s="26"/>
    </row>
    <row r="103" spans="1:18" s="3" customFormat="1">
      <c r="E103" s="57"/>
      <c r="Q103" s="26"/>
    </row>
    <row r="104" spans="1:18" s="3" customFormat="1">
      <c r="E104" s="57"/>
      <c r="Q104" s="26"/>
    </row>
    <row r="105" spans="1:18" s="3" customFormat="1">
      <c r="E105" s="57"/>
      <c r="Q105" s="26"/>
    </row>
    <row r="106" spans="1:18" s="3" customFormat="1">
      <c r="A106" s="87"/>
      <c r="B106" s="87"/>
      <c r="C106" s="87"/>
      <c r="D106" s="87"/>
      <c r="E106" s="58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27"/>
      <c r="R106" s="87"/>
    </row>
    <row r="107" spans="1:18" s="3" customFormat="1">
      <c r="A107" s="87"/>
      <c r="B107" s="87"/>
      <c r="C107" s="87"/>
      <c r="D107" s="87"/>
      <c r="E107" s="58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27"/>
      <c r="R107" s="87"/>
    </row>
    <row r="108" spans="1:18" s="3" customFormat="1">
      <c r="A108" s="87"/>
      <c r="B108" s="87"/>
      <c r="C108" s="87"/>
      <c r="D108" s="87"/>
      <c r="E108" s="58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27"/>
      <c r="R108" s="87"/>
    </row>
    <row r="109" spans="1:18" s="3" customFormat="1">
      <c r="A109" s="87"/>
      <c r="B109" s="87"/>
      <c r="C109" s="87"/>
      <c r="D109" s="87"/>
      <c r="E109" s="58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27"/>
      <c r="R109" s="87"/>
    </row>
    <row r="110" spans="1:18" s="3" customFormat="1">
      <c r="A110" s="87"/>
      <c r="B110" s="87"/>
      <c r="C110" s="87"/>
      <c r="D110" s="87"/>
      <c r="E110" s="58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27"/>
      <c r="R110" s="87"/>
    </row>
    <row r="111" spans="1:18" s="3" customFormat="1">
      <c r="A111" s="87"/>
      <c r="B111" s="87"/>
      <c r="C111" s="87"/>
      <c r="D111" s="87"/>
      <c r="E111" s="58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27"/>
      <c r="R111" s="87"/>
    </row>
    <row r="112" spans="1:18" s="3" customFormat="1">
      <c r="A112" s="87"/>
      <c r="B112" s="87"/>
      <c r="C112" s="87"/>
      <c r="D112" s="87"/>
      <c r="E112" s="58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27"/>
      <c r="R112" s="87"/>
    </row>
    <row r="113" spans="1:18" s="3" customFormat="1">
      <c r="A113" s="87"/>
      <c r="B113" s="87"/>
      <c r="C113" s="87"/>
      <c r="D113" s="87"/>
      <c r="E113" s="58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27"/>
      <c r="R113" s="87"/>
    </row>
    <row r="114" spans="1:18" s="3" customFormat="1">
      <c r="A114" s="87"/>
      <c r="B114" s="87"/>
      <c r="C114" s="87"/>
      <c r="D114" s="87"/>
      <c r="E114" s="58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27"/>
      <c r="R114" s="87"/>
    </row>
    <row r="115" spans="1:18" s="3" customFormat="1">
      <c r="A115" s="87"/>
      <c r="B115" s="87"/>
      <c r="C115" s="87"/>
      <c r="D115" s="87"/>
      <c r="E115" s="58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27"/>
      <c r="R115" s="87"/>
    </row>
    <row r="116" spans="1:18" s="3" customFormat="1">
      <c r="A116" s="87"/>
      <c r="B116" s="87"/>
      <c r="C116" s="87"/>
      <c r="D116" s="87"/>
      <c r="E116" s="58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27"/>
      <c r="R116" s="87"/>
    </row>
    <row r="117" spans="1:18" s="3" customFormat="1">
      <c r="A117" s="87"/>
      <c r="B117" s="87"/>
      <c r="C117" s="87"/>
      <c r="D117" s="87"/>
      <c r="E117" s="58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27"/>
      <c r="R117" s="87"/>
    </row>
    <row r="118" spans="1:18" s="3" customFormat="1">
      <c r="A118" s="87"/>
      <c r="B118" s="87"/>
      <c r="C118" s="87"/>
      <c r="D118" s="87"/>
      <c r="E118" s="58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27"/>
      <c r="R118" s="87"/>
    </row>
    <row r="119" spans="1:18" s="3" customFormat="1">
      <c r="A119" s="87"/>
      <c r="B119" s="87"/>
      <c r="C119" s="87"/>
      <c r="D119" s="87"/>
      <c r="E119" s="58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27"/>
      <c r="R119" s="87"/>
    </row>
    <row r="120" spans="1:18" s="3" customFormat="1">
      <c r="A120" s="87"/>
      <c r="B120" s="87"/>
      <c r="C120" s="87"/>
      <c r="D120" s="87"/>
      <c r="E120" s="58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27"/>
      <c r="R120" s="87"/>
    </row>
    <row r="121" spans="1:18" s="3" customFormat="1">
      <c r="A121" s="87"/>
      <c r="B121" s="87"/>
      <c r="C121" s="87"/>
      <c r="D121" s="87"/>
      <c r="E121" s="58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27"/>
      <c r="R121" s="87"/>
    </row>
    <row r="122" spans="1:18" s="3" customFormat="1">
      <c r="A122" s="87"/>
      <c r="B122" s="87"/>
      <c r="C122" s="87"/>
      <c r="D122" s="87"/>
      <c r="E122" s="58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27"/>
      <c r="R122" s="87"/>
    </row>
    <row r="123" spans="1:18" s="3" customFormat="1">
      <c r="A123" s="87"/>
      <c r="B123" s="87"/>
      <c r="C123" s="87"/>
      <c r="D123" s="87"/>
      <c r="E123" s="58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27"/>
      <c r="R123" s="87"/>
    </row>
    <row r="124" spans="1:18" s="3" customFormat="1">
      <c r="A124" s="87"/>
      <c r="B124" s="87"/>
      <c r="C124" s="87"/>
      <c r="D124" s="87"/>
      <c r="E124" s="58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27"/>
      <c r="R124" s="87"/>
    </row>
    <row r="125" spans="1:18" s="3" customFormat="1">
      <c r="A125" s="87"/>
      <c r="B125" s="87"/>
      <c r="C125" s="87"/>
      <c r="D125" s="87"/>
      <c r="E125" s="58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27"/>
      <c r="R125" s="87"/>
    </row>
    <row r="126" spans="1:18" s="3" customFormat="1">
      <c r="A126" s="87"/>
      <c r="B126" s="87"/>
      <c r="C126" s="87"/>
      <c r="D126" s="87"/>
      <c r="E126" s="58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27"/>
      <c r="R126" s="87"/>
    </row>
    <row r="127" spans="1:18" s="3" customFormat="1">
      <c r="A127" s="87"/>
      <c r="B127" s="87"/>
      <c r="C127" s="87"/>
      <c r="D127" s="87"/>
      <c r="E127" s="58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27"/>
      <c r="R127" s="87"/>
    </row>
    <row r="128" spans="1:18" s="3" customFormat="1">
      <c r="A128" s="87"/>
      <c r="B128" s="87"/>
      <c r="C128" s="87"/>
      <c r="D128" s="87"/>
      <c r="E128" s="58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27"/>
      <c r="R128" s="87"/>
    </row>
    <row r="129" spans="1:18" s="3" customFormat="1">
      <c r="A129" s="87"/>
      <c r="B129" s="87"/>
      <c r="C129" s="87"/>
      <c r="D129" s="87"/>
      <c r="E129" s="58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27"/>
      <c r="R129" s="87"/>
    </row>
    <row r="130" spans="1:18" s="3" customFormat="1">
      <c r="A130" s="87"/>
      <c r="B130" s="87"/>
      <c r="C130" s="87"/>
      <c r="D130" s="87"/>
      <c r="E130" s="58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27"/>
      <c r="R130" s="87"/>
    </row>
    <row r="131" spans="1:18" s="3" customFormat="1">
      <c r="A131" s="87"/>
      <c r="B131" s="87"/>
      <c r="C131" s="87"/>
      <c r="D131" s="87"/>
      <c r="E131" s="58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27"/>
      <c r="R131" s="87"/>
    </row>
    <row r="132" spans="1:18" s="3" customFormat="1">
      <c r="A132" s="87"/>
      <c r="B132" s="87"/>
      <c r="C132" s="87"/>
      <c r="D132" s="87"/>
      <c r="E132" s="58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27"/>
      <c r="R132" s="87"/>
    </row>
    <row r="133" spans="1:18" s="3" customFormat="1">
      <c r="A133" s="87"/>
      <c r="B133" s="87"/>
      <c r="C133" s="87"/>
      <c r="D133" s="87"/>
      <c r="E133" s="58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27"/>
      <c r="R133" s="87"/>
    </row>
    <row r="134" spans="1:18" s="3" customFormat="1">
      <c r="A134" s="87"/>
      <c r="B134" s="87"/>
      <c r="C134" s="87"/>
      <c r="D134" s="87"/>
      <c r="E134" s="58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27"/>
      <c r="R134" s="87"/>
    </row>
    <row r="135" spans="1:18" s="3" customFormat="1">
      <c r="A135" s="87"/>
      <c r="B135" s="87"/>
      <c r="C135" s="87"/>
      <c r="D135" s="87"/>
      <c r="E135" s="58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27"/>
      <c r="R135" s="87"/>
    </row>
    <row r="136" spans="1:18" s="3" customFormat="1">
      <c r="A136" s="87"/>
      <c r="B136" s="87"/>
      <c r="C136" s="87"/>
      <c r="D136" s="87"/>
      <c r="E136" s="58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27"/>
      <c r="R136" s="87"/>
    </row>
    <row r="137" spans="1:18" s="3" customFormat="1">
      <c r="A137" s="87"/>
      <c r="B137" s="87"/>
      <c r="C137" s="87"/>
      <c r="D137" s="87"/>
      <c r="E137" s="58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27"/>
      <c r="R137" s="87"/>
    </row>
    <row r="138" spans="1:18" s="3" customFormat="1">
      <c r="A138" s="87"/>
      <c r="B138" s="87"/>
      <c r="C138" s="87"/>
      <c r="D138" s="87"/>
      <c r="E138" s="58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27"/>
      <c r="R138" s="87"/>
    </row>
    <row r="139" spans="1:18" s="3" customFormat="1">
      <c r="A139" s="87"/>
      <c r="B139" s="87"/>
      <c r="C139" s="87"/>
      <c r="D139" s="87"/>
      <c r="E139" s="58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27"/>
      <c r="R139" s="87"/>
    </row>
    <row r="140" spans="1:18" s="3" customFormat="1">
      <c r="A140" s="87"/>
      <c r="B140" s="87"/>
      <c r="C140" s="87"/>
      <c r="D140" s="87"/>
      <c r="E140" s="58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27"/>
      <c r="R140" s="87"/>
    </row>
    <row r="141" spans="1:18" s="3" customFormat="1">
      <c r="A141" s="87"/>
      <c r="B141" s="87"/>
      <c r="C141" s="87"/>
      <c r="D141" s="87"/>
      <c r="E141" s="58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27"/>
      <c r="R141" s="87"/>
    </row>
    <row r="142" spans="1:18" s="3" customFormat="1">
      <c r="A142" s="87"/>
      <c r="B142" s="87"/>
      <c r="C142" s="87"/>
      <c r="D142" s="87"/>
      <c r="E142" s="58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27"/>
      <c r="R142" s="87"/>
    </row>
    <row r="143" spans="1:18" s="3" customFormat="1">
      <c r="A143" s="87"/>
      <c r="B143" s="87"/>
      <c r="C143" s="87"/>
      <c r="D143" s="87"/>
      <c r="E143" s="58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27"/>
      <c r="R143" s="87"/>
    </row>
    <row r="144" spans="1:18" s="3" customFormat="1">
      <c r="A144" s="87"/>
      <c r="B144" s="87"/>
      <c r="C144" s="87"/>
      <c r="D144" s="87"/>
      <c r="E144" s="58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27"/>
      <c r="R144" s="87"/>
    </row>
    <row r="145" spans="1:18" s="3" customFormat="1">
      <c r="A145" s="87"/>
      <c r="B145" s="87"/>
      <c r="C145" s="87"/>
      <c r="D145" s="87"/>
      <c r="E145" s="58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27"/>
      <c r="R145" s="87"/>
    </row>
    <row r="146" spans="1:18" s="3" customFormat="1">
      <c r="A146" s="87"/>
      <c r="B146" s="87"/>
      <c r="C146" s="87"/>
      <c r="D146" s="87"/>
      <c r="E146" s="58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27"/>
      <c r="R146" s="87"/>
    </row>
    <row r="147" spans="1:18" s="3" customFormat="1">
      <c r="A147" s="87"/>
      <c r="B147" s="87"/>
      <c r="C147" s="87"/>
      <c r="D147" s="87"/>
      <c r="E147" s="58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27"/>
      <c r="R147" s="87"/>
    </row>
    <row r="148" spans="1:18" s="3" customFormat="1">
      <c r="A148" s="87"/>
      <c r="B148" s="87"/>
      <c r="C148" s="87"/>
      <c r="D148" s="87"/>
      <c r="E148" s="58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27"/>
      <c r="R148" s="87"/>
    </row>
    <row r="149" spans="1:18" s="3" customFormat="1">
      <c r="A149" s="87"/>
      <c r="B149" s="87"/>
      <c r="C149" s="87"/>
      <c r="D149" s="87"/>
      <c r="E149" s="58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27"/>
      <c r="R149" s="87"/>
    </row>
    <row r="150" spans="1:18" s="3" customFormat="1">
      <c r="A150" s="87"/>
      <c r="B150" s="87"/>
      <c r="C150" s="87"/>
      <c r="D150" s="87"/>
      <c r="E150" s="58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27"/>
      <c r="R150" s="87"/>
    </row>
    <row r="151" spans="1:18" s="3" customFormat="1">
      <c r="A151" s="87"/>
      <c r="B151" s="87"/>
      <c r="C151" s="87"/>
      <c r="D151" s="87"/>
      <c r="E151" s="58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27"/>
      <c r="R151" s="87"/>
    </row>
    <row r="152" spans="1:18" s="3" customFormat="1">
      <c r="A152" s="87"/>
      <c r="B152" s="87"/>
      <c r="C152" s="87"/>
      <c r="D152" s="87"/>
      <c r="E152" s="58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27"/>
      <c r="R152" s="87"/>
    </row>
    <row r="153" spans="1:18" s="3" customFormat="1">
      <c r="A153" s="87"/>
      <c r="B153" s="87"/>
      <c r="C153" s="87"/>
      <c r="D153" s="87"/>
      <c r="E153" s="58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27"/>
      <c r="R153" s="87"/>
    </row>
    <row r="154" spans="1:18" s="3" customFormat="1">
      <c r="A154" s="87"/>
      <c r="B154" s="87"/>
      <c r="C154" s="87"/>
      <c r="D154" s="87"/>
      <c r="E154" s="58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27"/>
      <c r="R154" s="87"/>
    </row>
    <row r="155" spans="1:18" s="3" customFormat="1">
      <c r="A155" s="87"/>
      <c r="B155" s="87"/>
      <c r="C155" s="87"/>
      <c r="D155" s="87"/>
      <c r="E155" s="58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27"/>
      <c r="R155" s="87"/>
    </row>
    <row r="156" spans="1:18" s="3" customFormat="1">
      <c r="A156" s="87"/>
      <c r="B156" s="87"/>
      <c r="C156" s="87"/>
      <c r="D156" s="87"/>
      <c r="E156" s="58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27"/>
      <c r="R156" s="87"/>
    </row>
    <row r="157" spans="1:18" s="3" customFormat="1">
      <c r="A157" s="87"/>
      <c r="B157" s="87"/>
      <c r="C157" s="87"/>
      <c r="D157" s="87"/>
      <c r="E157" s="58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27"/>
      <c r="R157" s="87"/>
    </row>
    <row r="158" spans="1:18" s="3" customFormat="1">
      <c r="A158" s="87"/>
      <c r="B158" s="87"/>
      <c r="C158" s="87"/>
      <c r="D158" s="87"/>
      <c r="E158" s="58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27"/>
      <c r="R158" s="87"/>
    </row>
    <row r="159" spans="1:18" s="3" customFormat="1">
      <c r="A159" s="87"/>
      <c r="B159" s="87"/>
      <c r="C159" s="87"/>
      <c r="D159" s="87"/>
      <c r="E159" s="58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27"/>
      <c r="R159" s="87"/>
    </row>
    <row r="160" spans="1:18" s="3" customFormat="1">
      <c r="A160" s="87"/>
      <c r="B160" s="87"/>
      <c r="C160" s="87"/>
      <c r="D160" s="87"/>
      <c r="E160" s="58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27"/>
      <c r="R160" s="87"/>
    </row>
    <row r="161" spans="1:18" s="3" customFormat="1">
      <c r="A161" s="87"/>
      <c r="B161" s="87"/>
      <c r="C161" s="87"/>
      <c r="D161" s="87"/>
      <c r="E161" s="58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27"/>
      <c r="R161" s="87"/>
    </row>
    <row r="162" spans="1:18" s="3" customFormat="1">
      <c r="A162" s="87"/>
      <c r="B162" s="87"/>
      <c r="C162" s="87"/>
      <c r="D162" s="87"/>
      <c r="E162" s="58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27"/>
      <c r="R162" s="87"/>
    </row>
    <row r="163" spans="1:18" s="3" customFormat="1">
      <c r="A163" s="87"/>
      <c r="B163" s="87"/>
      <c r="C163" s="87"/>
      <c r="D163" s="87"/>
      <c r="E163" s="58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27"/>
      <c r="R163" s="87"/>
    </row>
    <row r="164" spans="1:18" s="3" customFormat="1">
      <c r="A164" s="87"/>
      <c r="B164" s="87"/>
      <c r="C164" s="87"/>
      <c r="D164" s="87"/>
      <c r="E164" s="58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27"/>
      <c r="R164" s="87"/>
    </row>
    <row r="165" spans="1:18" s="3" customFormat="1">
      <c r="A165" s="87"/>
      <c r="B165" s="87"/>
      <c r="C165" s="87"/>
      <c r="D165" s="87"/>
      <c r="E165" s="58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27"/>
      <c r="R165" s="87"/>
    </row>
    <row r="166" spans="1:18" s="3" customFormat="1">
      <c r="A166" s="87"/>
      <c r="B166" s="87"/>
      <c r="C166" s="87"/>
      <c r="D166" s="87"/>
      <c r="E166" s="58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27"/>
      <c r="R166" s="87"/>
    </row>
    <row r="167" spans="1:18" s="3" customFormat="1">
      <c r="A167" s="87"/>
      <c r="B167" s="87"/>
      <c r="C167" s="87"/>
      <c r="D167" s="87"/>
      <c r="E167" s="58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27"/>
      <c r="R167" s="87"/>
    </row>
    <row r="168" spans="1:18" s="3" customFormat="1">
      <c r="A168" s="87"/>
      <c r="B168" s="87"/>
      <c r="C168" s="87"/>
      <c r="D168" s="87"/>
      <c r="E168" s="58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27"/>
      <c r="R168" s="87"/>
    </row>
    <row r="169" spans="1:18" s="3" customFormat="1">
      <c r="A169" s="87"/>
      <c r="B169" s="87"/>
      <c r="C169" s="87"/>
      <c r="D169" s="87"/>
      <c r="E169" s="58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27"/>
      <c r="R169" s="87"/>
    </row>
    <row r="170" spans="1:18" s="3" customFormat="1">
      <c r="A170" s="87"/>
      <c r="B170" s="87"/>
      <c r="C170" s="87"/>
      <c r="D170" s="87"/>
      <c r="E170" s="58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27"/>
      <c r="R170" s="87"/>
    </row>
    <row r="171" spans="1:18" s="3" customFormat="1">
      <c r="A171" s="87"/>
      <c r="B171" s="87"/>
      <c r="C171" s="87"/>
      <c r="D171" s="87"/>
      <c r="E171" s="58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27"/>
      <c r="R171" s="87"/>
    </row>
    <row r="172" spans="1:18" s="3" customFormat="1">
      <c r="A172" s="87"/>
      <c r="B172" s="87"/>
      <c r="C172" s="87"/>
      <c r="D172" s="87"/>
      <c r="E172" s="58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27"/>
      <c r="R172" s="87"/>
    </row>
    <row r="173" spans="1:18" s="3" customFormat="1">
      <c r="A173" s="87"/>
      <c r="B173" s="87"/>
      <c r="C173" s="87"/>
      <c r="D173" s="87"/>
      <c r="E173" s="58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27"/>
      <c r="R173" s="87"/>
    </row>
    <row r="174" spans="1:18" s="3" customFormat="1">
      <c r="A174" s="87"/>
      <c r="B174" s="87"/>
      <c r="C174" s="87"/>
      <c r="D174" s="87"/>
      <c r="E174" s="58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27"/>
      <c r="R174" s="87"/>
    </row>
    <row r="175" spans="1:18" s="3" customFormat="1">
      <c r="A175" s="87"/>
      <c r="B175" s="87"/>
      <c r="C175" s="87"/>
      <c r="D175" s="87"/>
      <c r="E175" s="58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27"/>
      <c r="R175" s="87"/>
    </row>
    <row r="176" spans="1:18" s="3" customFormat="1">
      <c r="A176" s="87"/>
      <c r="B176" s="87"/>
      <c r="C176" s="87"/>
      <c r="D176" s="87"/>
      <c r="E176" s="58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27"/>
      <c r="R176" s="87"/>
    </row>
    <row r="177" spans="1:18" s="3" customFormat="1">
      <c r="A177" s="87"/>
      <c r="B177" s="87"/>
      <c r="C177" s="87"/>
      <c r="D177" s="87"/>
      <c r="E177" s="58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27"/>
      <c r="R177" s="87"/>
    </row>
    <row r="178" spans="1:18" s="3" customFormat="1">
      <c r="A178" s="87"/>
      <c r="B178" s="87"/>
      <c r="C178" s="87"/>
      <c r="D178" s="87"/>
      <c r="E178" s="58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27"/>
      <c r="R178" s="87"/>
    </row>
    <row r="179" spans="1:18" s="3" customFormat="1">
      <c r="A179" s="87"/>
      <c r="B179" s="87"/>
      <c r="C179" s="87"/>
      <c r="D179" s="87"/>
      <c r="E179" s="58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27"/>
      <c r="R179" s="87"/>
    </row>
    <row r="180" spans="1:18" s="3" customFormat="1">
      <c r="A180" s="87"/>
      <c r="B180" s="87"/>
      <c r="C180" s="87"/>
      <c r="D180" s="87"/>
      <c r="E180" s="58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27"/>
      <c r="R180" s="87"/>
    </row>
    <row r="181" spans="1:18" s="3" customFormat="1">
      <c r="A181" s="87"/>
      <c r="B181" s="87"/>
      <c r="C181" s="87"/>
      <c r="D181" s="87"/>
      <c r="E181" s="58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27"/>
      <c r="R181" s="87"/>
    </row>
    <row r="182" spans="1:18" s="3" customFormat="1">
      <c r="A182" s="87"/>
      <c r="B182" s="87"/>
      <c r="C182" s="87"/>
      <c r="D182" s="87"/>
      <c r="E182" s="58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27"/>
      <c r="R182" s="87"/>
    </row>
    <row r="183" spans="1:18" s="3" customFormat="1">
      <c r="A183" s="87"/>
      <c r="B183" s="87"/>
      <c r="C183" s="87"/>
      <c r="D183" s="87"/>
      <c r="E183" s="58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27"/>
      <c r="R183" s="87"/>
    </row>
    <row r="184" spans="1:18" s="3" customFormat="1">
      <c r="A184" s="87"/>
      <c r="B184" s="87"/>
      <c r="C184" s="87"/>
      <c r="D184" s="87"/>
      <c r="E184" s="58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27"/>
      <c r="R184" s="87"/>
    </row>
    <row r="185" spans="1:18" s="3" customFormat="1">
      <c r="A185" s="87"/>
      <c r="B185" s="87"/>
      <c r="C185" s="87"/>
      <c r="D185" s="87"/>
      <c r="E185" s="58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27"/>
      <c r="R185" s="87"/>
    </row>
    <row r="186" spans="1:18" s="3" customFormat="1">
      <c r="A186" s="87"/>
      <c r="B186" s="87"/>
      <c r="C186" s="87"/>
      <c r="D186" s="87"/>
      <c r="E186" s="58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27"/>
      <c r="R186" s="87"/>
    </row>
    <row r="187" spans="1:18" s="3" customFormat="1">
      <c r="A187" s="87"/>
      <c r="B187" s="87"/>
      <c r="C187" s="87"/>
      <c r="D187" s="87"/>
      <c r="E187" s="58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27"/>
      <c r="R187" s="87"/>
    </row>
    <row r="188" spans="1:18" s="3" customFormat="1">
      <c r="A188" s="87"/>
      <c r="B188" s="87"/>
      <c r="C188" s="87"/>
      <c r="D188" s="87"/>
      <c r="E188" s="58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27"/>
      <c r="R188" s="87"/>
    </row>
    <row r="189" spans="1:18" s="3" customFormat="1">
      <c r="A189" s="87"/>
      <c r="B189" s="87"/>
      <c r="C189" s="87"/>
      <c r="D189" s="87"/>
      <c r="E189" s="58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27"/>
      <c r="R189" s="87"/>
    </row>
    <row r="190" spans="1:18" s="3" customFormat="1">
      <c r="A190" s="87"/>
      <c r="B190" s="87"/>
      <c r="C190" s="87"/>
      <c r="D190" s="87"/>
      <c r="E190" s="58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27"/>
      <c r="R190" s="87"/>
    </row>
    <row r="191" spans="1:18" s="3" customFormat="1">
      <c r="A191" s="87"/>
      <c r="B191" s="87"/>
      <c r="C191" s="87"/>
      <c r="D191" s="87"/>
      <c r="E191" s="58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27"/>
      <c r="R191" s="87"/>
    </row>
    <row r="192" spans="1:18" s="3" customFormat="1">
      <c r="A192" s="87"/>
      <c r="B192" s="87"/>
      <c r="C192" s="87"/>
      <c r="D192" s="87"/>
      <c r="E192" s="58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27"/>
      <c r="R192" s="87"/>
    </row>
    <row r="193" spans="1:18" s="3" customFormat="1">
      <c r="A193" s="87"/>
      <c r="B193" s="87"/>
      <c r="C193" s="87"/>
      <c r="D193" s="87"/>
      <c r="E193" s="58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27"/>
      <c r="R193" s="87"/>
    </row>
    <row r="194" spans="1:18" s="3" customFormat="1">
      <c r="A194" s="87"/>
      <c r="B194" s="87"/>
      <c r="C194" s="87"/>
      <c r="D194" s="87"/>
      <c r="E194" s="58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27"/>
      <c r="R194" s="87"/>
    </row>
    <row r="195" spans="1:18" s="3" customFormat="1">
      <c r="A195" s="87"/>
      <c r="B195" s="87"/>
      <c r="C195" s="87"/>
      <c r="D195" s="87"/>
      <c r="E195" s="58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27"/>
      <c r="R195" s="87"/>
    </row>
    <row r="196" spans="1:18" s="3" customFormat="1">
      <c r="A196" s="87"/>
      <c r="B196" s="87"/>
      <c r="C196" s="87"/>
      <c r="D196" s="87"/>
      <c r="E196" s="58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27"/>
      <c r="R196" s="87"/>
    </row>
    <row r="197" spans="1:18" s="3" customFormat="1">
      <c r="A197" s="87"/>
      <c r="B197" s="87"/>
      <c r="C197" s="87"/>
      <c r="D197" s="87"/>
      <c r="E197" s="58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27"/>
      <c r="R197" s="87"/>
    </row>
    <row r="198" spans="1:18" s="3" customFormat="1">
      <c r="A198" s="87"/>
      <c r="B198" s="87"/>
      <c r="C198" s="87"/>
      <c r="D198" s="87"/>
      <c r="E198" s="58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27"/>
      <c r="R198" s="87"/>
    </row>
    <row r="199" spans="1:18" s="3" customFormat="1">
      <c r="A199" s="87"/>
      <c r="B199" s="87"/>
      <c r="C199" s="87"/>
      <c r="D199" s="87"/>
      <c r="E199" s="58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27"/>
      <c r="R199" s="87"/>
    </row>
    <row r="200" spans="1:18" s="3" customFormat="1">
      <c r="A200" s="87"/>
      <c r="B200" s="87"/>
      <c r="C200" s="87"/>
      <c r="D200" s="87"/>
      <c r="E200" s="58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27"/>
      <c r="R200" s="87"/>
    </row>
    <row r="201" spans="1:18" s="3" customFormat="1">
      <c r="A201" s="87"/>
      <c r="B201" s="87"/>
      <c r="C201" s="87"/>
      <c r="D201" s="87"/>
      <c r="E201" s="58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27"/>
      <c r="R201" s="87"/>
    </row>
    <row r="202" spans="1:18" s="3" customFormat="1">
      <c r="A202" s="87"/>
      <c r="B202" s="87"/>
      <c r="C202" s="87"/>
      <c r="D202" s="87"/>
      <c r="E202" s="58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27"/>
      <c r="R202" s="87"/>
    </row>
    <row r="203" spans="1:18" s="3" customFormat="1">
      <c r="A203" s="87"/>
      <c r="B203" s="87"/>
      <c r="C203" s="87"/>
      <c r="D203" s="87"/>
      <c r="E203" s="58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27"/>
      <c r="R203" s="87"/>
    </row>
    <row r="204" spans="1:18" s="3" customFormat="1">
      <c r="A204" s="87"/>
      <c r="B204" s="87"/>
      <c r="C204" s="87"/>
      <c r="D204" s="87"/>
      <c r="E204" s="58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27"/>
      <c r="R204" s="87"/>
    </row>
    <row r="205" spans="1:18" s="3" customFormat="1">
      <c r="A205" s="87"/>
      <c r="B205" s="87"/>
      <c r="C205" s="87"/>
      <c r="D205" s="87"/>
      <c r="E205" s="58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27"/>
      <c r="R205" s="87"/>
    </row>
    <row r="206" spans="1:18" s="3" customFormat="1">
      <c r="A206" s="87"/>
      <c r="B206" s="87"/>
      <c r="C206" s="87"/>
      <c r="D206" s="87"/>
      <c r="E206" s="58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27"/>
      <c r="R206" s="87"/>
    </row>
    <row r="207" spans="1:18" s="3" customFormat="1">
      <c r="A207" s="87"/>
      <c r="B207" s="87"/>
      <c r="C207" s="87"/>
      <c r="D207" s="87"/>
      <c r="E207" s="58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27"/>
      <c r="R207" s="87"/>
    </row>
    <row r="208" spans="1:18" s="3" customFormat="1">
      <c r="A208" s="87"/>
      <c r="B208" s="87"/>
      <c r="C208" s="87"/>
      <c r="D208" s="87"/>
      <c r="E208" s="58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27"/>
      <c r="R208" s="87"/>
    </row>
    <row r="209" spans="1:2334" s="3" customFormat="1">
      <c r="A209" s="87"/>
      <c r="B209" s="87"/>
      <c r="C209" s="87"/>
      <c r="D209" s="87"/>
      <c r="E209" s="58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27"/>
      <c r="R209" s="87"/>
    </row>
    <row r="210" spans="1:2334" s="3" customFormat="1">
      <c r="A210" s="87"/>
      <c r="B210" s="87"/>
      <c r="C210" s="87"/>
      <c r="D210" s="87"/>
      <c r="E210" s="58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27"/>
      <c r="R210" s="87"/>
    </row>
    <row r="211" spans="1:2334" s="3" customFormat="1">
      <c r="A211" s="87"/>
      <c r="B211" s="87"/>
      <c r="C211" s="87"/>
      <c r="D211" s="87"/>
      <c r="E211" s="58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27"/>
      <c r="R211" s="87"/>
    </row>
    <row r="212" spans="1:2334" s="3" customFormat="1">
      <c r="A212" s="87"/>
      <c r="B212" s="87"/>
      <c r="C212" s="87"/>
      <c r="D212" s="87"/>
      <c r="E212" s="58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27"/>
      <c r="R212" s="87"/>
    </row>
    <row r="213" spans="1:2334" s="3" customFormat="1">
      <c r="A213" s="87"/>
      <c r="B213" s="87"/>
      <c r="C213" s="87"/>
      <c r="D213" s="87"/>
      <c r="E213" s="58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27"/>
      <c r="R213" s="87"/>
    </row>
    <row r="214" spans="1:2334" s="3" customFormat="1" ht="36" customHeight="1">
      <c r="A214" s="87"/>
      <c r="B214" s="87"/>
      <c r="C214" s="87"/>
      <c r="D214" s="87"/>
      <c r="E214" s="58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27"/>
      <c r="R214" s="87"/>
    </row>
    <row r="215" spans="1:2334" s="3" customFormat="1">
      <c r="A215" s="87"/>
      <c r="B215" s="87"/>
      <c r="C215" s="87"/>
      <c r="D215" s="87"/>
      <c r="E215" s="58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27"/>
      <c r="R215" s="87"/>
    </row>
    <row r="216" spans="1:2334" s="29" customFormat="1" ht="39.75" customHeight="1">
      <c r="A216" s="87"/>
      <c r="B216" s="87"/>
      <c r="C216" s="87"/>
      <c r="D216" s="87"/>
      <c r="E216" s="58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27"/>
      <c r="R216" s="87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  <c r="AFS216" s="28"/>
      <c r="AFT216" s="28"/>
      <c r="AFU216" s="28"/>
      <c r="AFV216" s="28"/>
      <c r="AFW216" s="28"/>
      <c r="AFX216" s="28"/>
      <c r="AFY216" s="28"/>
      <c r="AFZ216" s="28"/>
      <c r="AGA216" s="28"/>
      <c r="AGB216" s="28"/>
      <c r="AGC216" s="28"/>
      <c r="AGD216" s="28"/>
      <c r="AGE216" s="28"/>
      <c r="AGF216" s="28"/>
      <c r="AGG216" s="28"/>
      <c r="AGH216" s="28"/>
      <c r="AGI216" s="28"/>
      <c r="AGJ216" s="28"/>
      <c r="AGK216" s="28"/>
      <c r="AGL216" s="28"/>
      <c r="AGM216" s="28"/>
      <c r="AGN216" s="28"/>
      <c r="AGO216" s="28"/>
      <c r="AGP216" s="28"/>
      <c r="AGQ216" s="28"/>
      <c r="AGR216" s="28"/>
      <c r="AGS216" s="28"/>
      <c r="AGT216" s="28"/>
      <c r="AGU216" s="28"/>
      <c r="AGV216" s="28"/>
      <c r="AGW216" s="28"/>
      <c r="AGX216" s="28"/>
      <c r="AGY216" s="28"/>
      <c r="AGZ216" s="28"/>
      <c r="AHA216" s="28"/>
      <c r="AHB216" s="28"/>
      <c r="AHC216" s="28"/>
      <c r="AHD216" s="28"/>
      <c r="AHE216" s="28"/>
      <c r="AHF216" s="28"/>
      <c r="AHG216" s="28"/>
      <c r="AHH216" s="28"/>
      <c r="AHI216" s="28"/>
      <c r="AHJ216" s="28"/>
      <c r="AHK216" s="28"/>
      <c r="AHL216" s="28"/>
      <c r="AHM216" s="28"/>
      <c r="AHN216" s="28"/>
      <c r="AHO216" s="28"/>
      <c r="AHP216" s="28"/>
      <c r="AHQ216" s="28"/>
      <c r="AHR216" s="28"/>
      <c r="AHS216" s="28"/>
      <c r="AHT216" s="28"/>
      <c r="AHU216" s="28"/>
      <c r="AHV216" s="28"/>
      <c r="AHW216" s="28"/>
      <c r="AHX216" s="28"/>
      <c r="AHY216" s="28"/>
      <c r="AHZ216" s="28"/>
      <c r="AIA216" s="28"/>
      <c r="AIB216" s="28"/>
      <c r="AIC216" s="28"/>
      <c r="AID216" s="28"/>
      <c r="AIE216" s="28"/>
      <c r="AIF216" s="28"/>
      <c r="AIG216" s="28"/>
      <c r="AIH216" s="28"/>
      <c r="AII216" s="28"/>
      <c r="AIJ216" s="28"/>
      <c r="AIK216" s="28"/>
      <c r="AIL216" s="28"/>
      <c r="AIM216" s="28"/>
      <c r="AIN216" s="28"/>
      <c r="AIO216" s="28"/>
      <c r="AIP216" s="28"/>
      <c r="AIQ216" s="28"/>
      <c r="AIR216" s="28"/>
      <c r="AIS216" s="28"/>
      <c r="AIT216" s="28"/>
      <c r="AIU216" s="28"/>
      <c r="AIV216" s="28"/>
      <c r="AIW216" s="28"/>
      <c r="AIX216" s="28"/>
      <c r="AIY216" s="28"/>
      <c r="AIZ216" s="28"/>
      <c r="AJA216" s="28"/>
      <c r="AJB216" s="28"/>
      <c r="AJC216" s="28"/>
      <c r="AJD216" s="28"/>
      <c r="AJE216" s="28"/>
      <c r="AJF216" s="28"/>
      <c r="AJG216" s="28"/>
      <c r="AJH216" s="28"/>
      <c r="AJI216" s="28"/>
      <c r="AJJ216" s="28"/>
      <c r="AJK216" s="28"/>
      <c r="AJL216" s="28"/>
      <c r="AJM216" s="28"/>
      <c r="AJN216" s="28"/>
      <c r="AJO216" s="28"/>
      <c r="AJP216" s="28"/>
      <c r="AJQ216" s="28"/>
      <c r="AJR216" s="28"/>
      <c r="AJS216" s="28"/>
      <c r="AJT216" s="28"/>
      <c r="AJU216" s="28"/>
      <c r="AJV216" s="28"/>
      <c r="AJW216" s="28"/>
      <c r="AJX216" s="28"/>
      <c r="AJY216" s="28"/>
      <c r="AJZ216" s="28"/>
      <c r="AKA216" s="28"/>
      <c r="AKB216" s="28"/>
      <c r="AKC216" s="28"/>
      <c r="AKD216" s="28"/>
      <c r="AKE216" s="28"/>
      <c r="AKF216" s="28"/>
      <c r="AKG216" s="28"/>
      <c r="AKH216" s="28"/>
      <c r="AKI216" s="28"/>
      <c r="AKJ216" s="28"/>
      <c r="AKK216" s="28"/>
      <c r="AKL216" s="28"/>
      <c r="AKM216" s="28"/>
      <c r="AKN216" s="28"/>
      <c r="AKO216" s="28"/>
      <c r="AKP216" s="28"/>
      <c r="AKQ216" s="28"/>
      <c r="AKR216" s="28"/>
      <c r="AKS216" s="28"/>
      <c r="AKT216" s="28"/>
      <c r="AKU216" s="28"/>
      <c r="AKV216" s="28"/>
      <c r="AKW216" s="28"/>
      <c r="AKX216" s="28"/>
      <c r="AKY216" s="28"/>
      <c r="AKZ216" s="28"/>
      <c r="ALA216" s="28"/>
      <c r="ALB216" s="28"/>
      <c r="ALC216" s="28"/>
      <c r="ALD216" s="28"/>
      <c r="ALE216" s="28"/>
      <c r="ALF216" s="28"/>
      <c r="ALG216" s="28"/>
      <c r="ALH216" s="28"/>
      <c r="ALI216" s="28"/>
      <c r="ALJ216" s="28"/>
      <c r="ALK216" s="28"/>
      <c r="ALL216" s="28"/>
      <c r="ALM216" s="28"/>
      <c r="ALN216" s="28"/>
      <c r="ALO216" s="28"/>
      <c r="ALP216" s="28"/>
      <c r="ALQ216" s="28"/>
      <c r="ALR216" s="28"/>
      <c r="ALS216" s="28"/>
      <c r="ALT216" s="28"/>
      <c r="ALU216" s="28"/>
      <c r="ALV216" s="28"/>
      <c r="ALW216" s="28"/>
      <c r="ALX216" s="28"/>
      <c r="ALY216" s="28"/>
      <c r="ALZ216" s="28"/>
      <c r="AMA216" s="28"/>
      <c r="AMB216" s="28"/>
      <c r="AMC216" s="28"/>
      <c r="AMD216" s="28"/>
      <c r="AME216" s="28"/>
      <c r="AMF216" s="28"/>
      <c r="AMG216" s="28"/>
      <c r="AMH216" s="28"/>
      <c r="AMI216" s="28"/>
      <c r="AMJ216" s="28"/>
      <c r="AMK216" s="28"/>
      <c r="AML216" s="28"/>
      <c r="AMM216" s="28"/>
      <c r="AMN216" s="28"/>
      <c r="AMO216" s="28"/>
      <c r="AMP216" s="28"/>
      <c r="AMQ216" s="28"/>
      <c r="AMR216" s="28"/>
      <c r="AMS216" s="28"/>
      <c r="AMT216" s="28"/>
      <c r="AMU216" s="28"/>
      <c r="AMV216" s="28"/>
      <c r="AMW216" s="28"/>
      <c r="AMX216" s="28"/>
      <c r="AMY216" s="28"/>
      <c r="AMZ216" s="28"/>
      <c r="ANA216" s="28"/>
      <c r="ANB216" s="28"/>
      <c r="ANC216" s="28"/>
      <c r="AND216" s="28"/>
      <c r="ANE216" s="28"/>
      <c r="ANF216" s="28"/>
      <c r="ANG216" s="28"/>
      <c r="ANH216" s="28"/>
      <c r="ANI216" s="28"/>
      <c r="ANJ216" s="28"/>
      <c r="ANK216" s="28"/>
      <c r="ANL216" s="28"/>
      <c r="ANM216" s="28"/>
      <c r="ANN216" s="28"/>
      <c r="ANO216" s="28"/>
      <c r="ANP216" s="28"/>
      <c r="ANQ216" s="28"/>
      <c r="ANR216" s="28"/>
      <c r="ANS216" s="28"/>
      <c r="ANT216" s="28"/>
      <c r="ANU216" s="28"/>
      <c r="ANV216" s="28"/>
      <c r="ANW216" s="28"/>
      <c r="ANX216" s="28"/>
      <c r="ANY216" s="28"/>
      <c r="ANZ216" s="28"/>
      <c r="AOA216" s="28"/>
      <c r="AOB216" s="28"/>
      <c r="AOC216" s="28"/>
      <c r="AOD216" s="28"/>
      <c r="AOE216" s="28"/>
      <c r="AOF216" s="28"/>
      <c r="AOG216" s="28"/>
      <c r="AOH216" s="28"/>
      <c r="AOI216" s="28"/>
      <c r="AOJ216" s="28"/>
      <c r="AOK216" s="28"/>
      <c r="AOL216" s="28"/>
      <c r="AOM216" s="28"/>
      <c r="AON216" s="28"/>
      <c r="AOO216" s="28"/>
      <c r="AOP216" s="28"/>
      <c r="AOQ216" s="28"/>
      <c r="AOR216" s="28"/>
      <c r="AOS216" s="28"/>
      <c r="AOT216" s="28"/>
      <c r="AOU216" s="28"/>
      <c r="AOV216" s="28"/>
      <c r="AOW216" s="28"/>
      <c r="AOX216" s="28"/>
      <c r="AOY216" s="28"/>
      <c r="AOZ216" s="28"/>
      <c r="APA216" s="28"/>
      <c r="APB216" s="28"/>
      <c r="APC216" s="28"/>
      <c r="APD216" s="28"/>
      <c r="APE216" s="28"/>
      <c r="APF216" s="28"/>
      <c r="APG216" s="28"/>
      <c r="APH216" s="28"/>
      <c r="API216" s="28"/>
      <c r="APJ216" s="28"/>
      <c r="APK216" s="28"/>
      <c r="APL216" s="28"/>
      <c r="APM216" s="28"/>
      <c r="APN216" s="28"/>
      <c r="APO216" s="28"/>
      <c r="APP216" s="28"/>
      <c r="APQ216" s="28"/>
      <c r="APR216" s="28"/>
      <c r="APS216" s="28"/>
      <c r="APT216" s="28"/>
      <c r="APU216" s="28"/>
      <c r="APV216" s="28"/>
      <c r="APW216" s="28"/>
      <c r="APX216" s="28"/>
      <c r="APY216" s="28"/>
      <c r="APZ216" s="28"/>
      <c r="AQA216" s="28"/>
      <c r="AQB216" s="28"/>
      <c r="AQC216" s="28"/>
      <c r="AQD216" s="28"/>
      <c r="AQE216" s="28"/>
      <c r="AQF216" s="28"/>
      <c r="AQG216" s="28"/>
      <c r="AQH216" s="28"/>
      <c r="AQI216" s="28"/>
      <c r="AQJ216" s="28"/>
      <c r="AQK216" s="28"/>
      <c r="AQL216" s="28"/>
      <c r="AQM216" s="28"/>
      <c r="AQN216" s="28"/>
      <c r="AQO216" s="28"/>
      <c r="AQP216" s="28"/>
      <c r="AQQ216" s="28"/>
      <c r="AQR216" s="28"/>
      <c r="AQS216" s="28"/>
      <c r="AQT216" s="28"/>
      <c r="AQU216" s="28"/>
      <c r="AQV216" s="28"/>
      <c r="AQW216" s="28"/>
      <c r="AQX216" s="28"/>
      <c r="AQY216" s="28"/>
      <c r="AQZ216" s="28"/>
      <c r="ARA216" s="28"/>
      <c r="ARB216" s="28"/>
      <c r="ARC216" s="28"/>
      <c r="ARD216" s="28"/>
      <c r="ARE216" s="28"/>
      <c r="ARF216" s="28"/>
      <c r="ARG216" s="28"/>
      <c r="ARH216" s="28"/>
      <c r="ARI216" s="28"/>
      <c r="ARJ216" s="28"/>
      <c r="ARK216" s="28"/>
      <c r="ARL216" s="28"/>
      <c r="ARM216" s="28"/>
      <c r="ARN216" s="28"/>
      <c r="ARO216" s="28"/>
      <c r="ARP216" s="28"/>
      <c r="ARQ216" s="28"/>
      <c r="ARR216" s="28"/>
      <c r="ARS216" s="28"/>
      <c r="ART216" s="28"/>
      <c r="ARU216" s="28"/>
      <c r="ARV216" s="28"/>
      <c r="ARW216" s="28"/>
      <c r="ARX216" s="28"/>
      <c r="ARY216" s="28"/>
      <c r="ARZ216" s="28"/>
      <c r="ASA216" s="28"/>
      <c r="ASB216" s="28"/>
      <c r="ASC216" s="28"/>
      <c r="ASD216" s="28"/>
      <c r="ASE216" s="28"/>
      <c r="ASF216" s="28"/>
      <c r="ASG216" s="28"/>
      <c r="ASH216" s="28"/>
      <c r="ASI216" s="28"/>
      <c r="ASJ216" s="28"/>
      <c r="ASK216" s="28"/>
      <c r="ASL216" s="28"/>
      <c r="ASM216" s="28"/>
      <c r="ASN216" s="28"/>
      <c r="ASO216" s="28"/>
      <c r="ASP216" s="28"/>
      <c r="ASQ216" s="28"/>
      <c r="ASR216" s="28"/>
      <c r="ASS216" s="28"/>
      <c r="AST216" s="28"/>
      <c r="ASU216" s="28"/>
      <c r="ASV216" s="28"/>
      <c r="ASW216" s="28"/>
      <c r="ASX216" s="28"/>
      <c r="ASY216" s="28"/>
      <c r="ASZ216" s="28"/>
      <c r="ATA216" s="28"/>
      <c r="ATB216" s="28"/>
      <c r="ATC216" s="28"/>
      <c r="ATD216" s="28"/>
      <c r="ATE216" s="28"/>
      <c r="ATF216" s="28"/>
      <c r="ATG216" s="28"/>
      <c r="ATH216" s="28"/>
      <c r="ATI216" s="28"/>
      <c r="ATJ216" s="28"/>
      <c r="ATK216" s="28"/>
      <c r="ATL216" s="28"/>
      <c r="ATM216" s="28"/>
      <c r="ATN216" s="28"/>
      <c r="ATO216" s="28"/>
      <c r="ATP216" s="28"/>
      <c r="ATQ216" s="28"/>
      <c r="ATR216" s="28"/>
      <c r="ATS216" s="28"/>
      <c r="ATT216" s="28"/>
      <c r="ATU216" s="28"/>
      <c r="ATV216" s="28"/>
      <c r="ATW216" s="28"/>
      <c r="ATX216" s="28"/>
      <c r="ATY216" s="28"/>
      <c r="ATZ216" s="28"/>
      <c r="AUA216" s="28"/>
      <c r="AUB216" s="28"/>
      <c r="AUC216" s="28"/>
      <c r="AUD216" s="28"/>
      <c r="AUE216" s="28"/>
      <c r="AUF216" s="28"/>
      <c r="AUG216" s="28"/>
      <c r="AUH216" s="28"/>
      <c r="AUI216" s="28"/>
      <c r="AUJ216" s="28"/>
      <c r="AUK216" s="28"/>
      <c r="AUL216" s="28"/>
      <c r="AUM216" s="28"/>
      <c r="AUN216" s="28"/>
      <c r="AUO216" s="28"/>
      <c r="AUP216" s="28"/>
      <c r="AUQ216" s="28"/>
      <c r="AUR216" s="28"/>
      <c r="AUS216" s="28"/>
      <c r="AUT216" s="28"/>
      <c r="AUU216" s="28"/>
      <c r="AUV216" s="28"/>
      <c r="AUW216" s="28"/>
      <c r="AUX216" s="28"/>
      <c r="AUY216" s="28"/>
      <c r="AUZ216" s="28"/>
      <c r="AVA216" s="28"/>
      <c r="AVB216" s="28"/>
      <c r="AVC216" s="28"/>
      <c r="AVD216" s="28"/>
      <c r="AVE216" s="28"/>
      <c r="AVF216" s="28"/>
      <c r="AVG216" s="28"/>
      <c r="AVH216" s="28"/>
      <c r="AVI216" s="28"/>
      <c r="AVJ216" s="28"/>
      <c r="AVK216" s="28"/>
      <c r="AVL216" s="28"/>
      <c r="AVM216" s="28"/>
      <c r="AVN216" s="28"/>
      <c r="AVO216" s="28"/>
      <c r="AVP216" s="28"/>
      <c r="AVQ216" s="28"/>
      <c r="AVR216" s="28"/>
      <c r="AVS216" s="28"/>
      <c r="AVT216" s="28"/>
      <c r="AVU216" s="28"/>
      <c r="AVV216" s="28"/>
      <c r="AVW216" s="28"/>
      <c r="AVX216" s="28"/>
      <c r="AVY216" s="28"/>
      <c r="AVZ216" s="28"/>
      <c r="AWA216" s="28"/>
      <c r="AWB216" s="28"/>
      <c r="AWC216" s="28"/>
      <c r="AWD216" s="28"/>
      <c r="AWE216" s="28"/>
      <c r="AWF216" s="28"/>
      <c r="AWG216" s="28"/>
      <c r="AWH216" s="28"/>
      <c r="AWI216" s="28"/>
      <c r="AWJ216" s="28"/>
      <c r="AWK216" s="28"/>
      <c r="AWL216" s="28"/>
      <c r="AWM216" s="28"/>
      <c r="AWN216" s="28"/>
      <c r="AWO216" s="28"/>
      <c r="AWP216" s="28"/>
      <c r="AWQ216" s="28"/>
      <c r="AWR216" s="28"/>
      <c r="AWS216" s="28"/>
      <c r="AWT216" s="28"/>
      <c r="AWU216" s="28"/>
      <c r="AWV216" s="28"/>
      <c r="AWW216" s="28"/>
      <c r="AWX216" s="28"/>
      <c r="AWY216" s="28"/>
      <c r="AWZ216" s="28"/>
      <c r="AXA216" s="28"/>
      <c r="AXB216" s="28"/>
      <c r="AXC216" s="28"/>
      <c r="AXD216" s="28"/>
      <c r="AXE216" s="28"/>
      <c r="AXF216" s="28"/>
      <c r="AXG216" s="28"/>
      <c r="AXH216" s="28"/>
      <c r="AXI216" s="28"/>
      <c r="AXJ216" s="28"/>
      <c r="AXK216" s="28"/>
      <c r="AXL216" s="28"/>
      <c r="AXM216" s="28"/>
      <c r="AXN216" s="28"/>
      <c r="AXO216" s="28"/>
      <c r="AXP216" s="28"/>
      <c r="AXQ216" s="28"/>
      <c r="AXR216" s="28"/>
      <c r="AXS216" s="28"/>
      <c r="AXT216" s="28"/>
      <c r="AXU216" s="28"/>
      <c r="AXV216" s="28"/>
      <c r="AXW216" s="28"/>
      <c r="AXX216" s="28"/>
      <c r="AXY216" s="28"/>
      <c r="AXZ216" s="28"/>
      <c r="AYA216" s="28"/>
      <c r="AYB216" s="28"/>
      <c r="AYC216" s="28"/>
      <c r="AYD216" s="28"/>
      <c r="AYE216" s="28"/>
      <c r="AYF216" s="28"/>
      <c r="AYG216" s="28"/>
      <c r="AYH216" s="28"/>
      <c r="AYI216" s="28"/>
      <c r="AYJ216" s="28"/>
      <c r="AYK216" s="28"/>
      <c r="AYL216" s="28"/>
      <c r="AYM216" s="28"/>
      <c r="AYN216" s="28"/>
      <c r="AYO216" s="28"/>
      <c r="AYP216" s="28"/>
      <c r="AYQ216" s="28"/>
      <c r="AYR216" s="28"/>
      <c r="AYS216" s="28"/>
      <c r="AYT216" s="28"/>
      <c r="AYU216" s="28"/>
      <c r="AYV216" s="28"/>
      <c r="AYW216" s="28"/>
      <c r="AYX216" s="28"/>
      <c r="AYY216" s="28"/>
      <c r="AYZ216" s="28"/>
      <c r="AZA216" s="28"/>
      <c r="AZB216" s="28"/>
      <c r="AZC216" s="28"/>
      <c r="AZD216" s="28"/>
      <c r="AZE216" s="28"/>
      <c r="AZF216" s="28"/>
      <c r="AZG216" s="28"/>
      <c r="AZH216" s="28"/>
      <c r="AZI216" s="28"/>
      <c r="AZJ216" s="28"/>
      <c r="AZK216" s="28"/>
      <c r="AZL216" s="28"/>
      <c r="AZM216" s="28"/>
      <c r="AZN216" s="28"/>
      <c r="AZO216" s="28"/>
      <c r="AZP216" s="28"/>
      <c r="AZQ216" s="28"/>
      <c r="AZR216" s="28"/>
      <c r="AZS216" s="28"/>
      <c r="AZT216" s="28"/>
      <c r="AZU216" s="28"/>
      <c r="AZV216" s="28"/>
      <c r="AZW216" s="28"/>
      <c r="AZX216" s="28"/>
      <c r="AZY216" s="28"/>
      <c r="AZZ216" s="28"/>
      <c r="BAA216" s="28"/>
      <c r="BAB216" s="28"/>
      <c r="BAC216" s="28"/>
      <c r="BAD216" s="28"/>
      <c r="BAE216" s="28"/>
      <c r="BAF216" s="28"/>
      <c r="BAG216" s="28"/>
      <c r="BAH216" s="28"/>
      <c r="BAI216" s="28"/>
      <c r="BAJ216" s="28"/>
      <c r="BAK216" s="28"/>
      <c r="BAL216" s="28"/>
      <c r="BAM216" s="28"/>
      <c r="BAN216" s="28"/>
      <c r="BAO216" s="28"/>
      <c r="BAP216" s="28"/>
      <c r="BAQ216" s="28"/>
      <c r="BAR216" s="28"/>
      <c r="BAS216" s="28"/>
      <c r="BAT216" s="28"/>
      <c r="BAU216" s="28"/>
      <c r="BAV216" s="28"/>
      <c r="BAW216" s="28"/>
      <c r="BAX216" s="28"/>
      <c r="BAY216" s="28"/>
      <c r="BAZ216" s="28"/>
      <c r="BBA216" s="28"/>
      <c r="BBB216" s="28"/>
      <c r="BBC216" s="28"/>
      <c r="BBD216" s="28"/>
      <c r="BBE216" s="28"/>
      <c r="BBF216" s="28"/>
      <c r="BBG216" s="28"/>
      <c r="BBH216" s="28"/>
      <c r="BBI216" s="28"/>
      <c r="BBJ216" s="28"/>
      <c r="BBK216" s="28"/>
      <c r="BBL216" s="28"/>
      <c r="BBM216" s="28"/>
      <c r="BBN216" s="28"/>
      <c r="BBO216" s="28"/>
      <c r="BBP216" s="28"/>
      <c r="BBQ216" s="28"/>
      <c r="BBR216" s="28"/>
      <c r="BBS216" s="28"/>
      <c r="BBT216" s="28"/>
      <c r="BBU216" s="28"/>
      <c r="BBV216" s="28"/>
      <c r="BBW216" s="28"/>
      <c r="BBX216" s="28"/>
      <c r="BBY216" s="28"/>
      <c r="BBZ216" s="28"/>
      <c r="BCA216" s="28"/>
      <c r="BCB216" s="28"/>
      <c r="BCC216" s="28"/>
      <c r="BCD216" s="28"/>
      <c r="BCE216" s="28"/>
      <c r="BCF216" s="28"/>
      <c r="BCG216" s="28"/>
      <c r="BCH216" s="28"/>
      <c r="BCI216" s="28"/>
      <c r="BCJ216" s="28"/>
      <c r="BCK216" s="28"/>
      <c r="BCL216" s="28"/>
      <c r="BCM216" s="28"/>
      <c r="BCN216" s="28"/>
      <c r="BCO216" s="28"/>
      <c r="BCP216" s="28"/>
      <c r="BCQ216" s="28"/>
      <c r="BCR216" s="28"/>
      <c r="BCS216" s="28"/>
      <c r="BCT216" s="28"/>
      <c r="BCU216" s="28"/>
      <c r="BCV216" s="28"/>
      <c r="BCW216" s="28"/>
      <c r="BCX216" s="28"/>
      <c r="BCY216" s="28"/>
      <c r="BCZ216" s="28"/>
      <c r="BDA216" s="28"/>
      <c r="BDB216" s="28"/>
      <c r="BDC216" s="28"/>
      <c r="BDD216" s="28"/>
      <c r="BDE216" s="28"/>
      <c r="BDF216" s="28"/>
      <c r="BDG216" s="28"/>
      <c r="BDH216" s="28"/>
      <c r="BDI216" s="28"/>
      <c r="BDJ216" s="28"/>
      <c r="BDK216" s="28"/>
      <c r="BDL216" s="28"/>
      <c r="BDM216" s="28"/>
      <c r="BDN216" s="28"/>
      <c r="BDO216" s="28"/>
      <c r="BDP216" s="28"/>
      <c r="BDQ216" s="28"/>
      <c r="BDR216" s="28"/>
      <c r="BDS216" s="28"/>
      <c r="BDT216" s="28"/>
      <c r="BDU216" s="28"/>
      <c r="BDV216" s="28"/>
      <c r="BDW216" s="28"/>
      <c r="BDX216" s="28"/>
      <c r="BDY216" s="28"/>
      <c r="BDZ216" s="28"/>
      <c r="BEA216" s="28"/>
      <c r="BEB216" s="28"/>
      <c r="BEC216" s="28"/>
      <c r="BED216" s="28"/>
      <c r="BEE216" s="28"/>
      <c r="BEF216" s="28"/>
      <c r="BEG216" s="28"/>
      <c r="BEH216" s="28"/>
      <c r="BEI216" s="28"/>
      <c r="BEJ216" s="28"/>
      <c r="BEK216" s="28"/>
      <c r="BEL216" s="28"/>
      <c r="BEM216" s="28"/>
      <c r="BEN216" s="28"/>
      <c r="BEO216" s="28"/>
      <c r="BEP216" s="28"/>
      <c r="BEQ216" s="28"/>
      <c r="BER216" s="28"/>
      <c r="BES216" s="28"/>
      <c r="BET216" s="28"/>
      <c r="BEU216" s="28"/>
      <c r="BEV216" s="28"/>
      <c r="BEW216" s="28"/>
      <c r="BEX216" s="28"/>
      <c r="BEY216" s="28"/>
      <c r="BEZ216" s="28"/>
      <c r="BFA216" s="28"/>
      <c r="BFB216" s="28"/>
      <c r="BFC216" s="28"/>
      <c r="BFD216" s="28"/>
      <c r="BFE216" s="28"/>
      <c r="BFF216" s="28"/>
      <c r="BFG216" s="28"/>
      <c r="BFH216" s="28"/>
      <c r="BFI216" s="28"/>
      <c r="BFJ216" s="28"/>
      <c r="BFK216" s="28"/>
      <c r="BFL216" s="28"/>
      <c r="BFM216" s="28"/>
      <c r="BFN216" s="28"/>
      <c r="BFO216" s="28"/>
      <c r="BFP216" s="28"/>
      <c r="BFQ216" s="28"/>
      <c r="BFR216" s="28"/>
      <c r="BFS216" s="28"/>
      <c r="BFT216" s="28"/>
      <c r="BFU216" s="28"/>
      <c r="BFV216" s="28"/>
      <c r="BFW216" s="28"/>
      <c r="BFX216" s="28"/>
      <c r="BFY216" s="28"/>
      <c r="BFZ216" s="28"/>
      <c r="BGA216" s="28"/>
      <c r="BGB216" s="28"/>
      <c r="BGC216" s="28"/>
      <c r="BGD216" s="28"/>
      <c r="BGE216" s="28"/>
      <c r="BGF216" s="28"/>
      <c r="BGG216" s="28"/>
      <c r="BGH216" s="28"/>
      <c r="BGI216" s="28"/>
      <c r="BGJ216" s="28"/>
      <c r="BGK216" s="28"/>
      <c r="BGL216" s="28"/>
      <c r="BGM216" s="28"/>
      <c r="BGN216" s="28"/>
      <c r="BGO216" s="28"/>
      <c r="BGP216" s="28"/>
      <c r="BGQ216" s="28"/>
      <c r="BGR216" s="28"/>
      <c r="BGS216" s="28"/>
      <c r="BGT216" s="28"/>
      <c r="BGU216" s="28"/>
      <c r="BGV216" s="28"/>
      <c r="BGW216" s="28"/>
      <c r="BGX216" s="28"/>
      <c r="BGY216" s="28"/>
      <c r="BGZ216" s="28"/>
      <c r="BHA216" s="28"/>
      <c r="BHB216" s="28"/>
      <c r="BHC216" s="28"/>
      <c r="BHD216" s="28"/>
      <c r="BHE216" s="28"/>
      <c r="BHF216" s="28"/>
      <c r="BHG216" s="28"/>
      <c r="BHH216" s="28"/>
      <c r="BHI216" s="28"/>
      <c r="BHJ216" s="28"/>
      <c r="BHK216" s="28"/>
      <c r="BHL216" s="28"/>
      <c r="BHM216" s="28"/>
      <c r="BHN216" s="28"/>
      <c r="BHO216" s="28"/>
      <c r="BHP216" s="28"/>
      <c r="BHQ216" s="28"/>
      <c r="BHR216" s="28"/>
      <c r="BHS216" s="28"/>
      <c r="BHT216" s="28"/>
      <c r="BHU216" s="28"/>
      <c r="BHV216" s="28"/>
      <c r="BHW216" s="28"/>
      <c r="BHX216" s="28"/>
      <c r="BHY216" s="28"/>
      <c r="BHZ216" s="28"/>
      <c r="BIA216" s="28"/>
      <c r="BIB216" s="28"/>
      <c r="BIC216" s="28"/>
      <c r="BID216" s="28"/>
      <c r="BIE216" s="28"/>
      <c r="BIF216" s="28"/>
      <c r="BIG216" s="28"/>
      <c r="BIH216" s="28"/>
      <c r="BII216" s="28"/>
      <c r="BIJ216" s="28"/>
      <c r="BIK216" s="28"/>
      <c r="BIL216" s="28"/>
      <c r="BIM216" s="28"/>
      <c r="BIN216" s="28"/>
      <c r="BIO216" s="28"/>
      <c r="BIP216" s="28"/>
      <c r="BIQ216" s="28"/>
      <c r="BIR216" s="28"/>
      <c r="BIS216" s="28"/>
      <c r="BIT216" s="28"/>
      <c r="BIU216" s="28"/>
      <c r="BIV216" s="28"/>
      <c r="BIW216" s="28"/>
      <c r="BIX216" s="28"/>
      <c r="BIY216" s="28"/>
      <c r="BIZ216" s="28"/>
      <c r="BJA216" s="28"/>
      <c r="BJB216" s="28"/>
      <c r="BJC216" s="28"/>
      <c r="BJD216" s="28"/>
      <c r="BJE216" s="28"/>
      <c r="BJF216" s="28"/>
      <c r="BJG216" s="28"/>
      <c r="BJH216" s="28"/>
      <c r="BJI216" s="28"/>
      <c r="BJJ216" s="28"/>
      <c r="BJK216" s="28"/>
      <c r="BJL216" s="28"/>
      <c r="BJM216" s="28"/>
      <c r="BJN216" s="28"/>
      <c r="BJO216" s="28"/>
      <c r="BJP216" s="28"/>
      <c r="BJQ216" s="28"/>
      <c r="BJR216" s="28"/>
      <c r="BJS216" s="28"/>
      <c r="BJT216" s="28"/>
      <c r="BJU216" s="28"/>
      <c r="BJV216" s="28"/>
      <c r="BJW216" s="28"/>
      <c r="BJX216" s="28"/>
      <c r="BJY216" s="28"/>
      <c r="BJZ216" s="28"/>
      <c r="BKA216" s="28"/>
      <c r="BKB216" s="28"/>
      <c r="BKC216" s="28"/>
      <c r="BKD216" s="28"/>
      <c r="BKE216" s="28"/>
      <c r="BKF216" s="28"/>
      <c r="BKG216" s="28"/>
      <c r="BKH216" s="28"/>
      <c r="BKI216" s="28"/>
      <c r="BKJ216" s="28"/>
      <c r="BKK216" s="28"/>
      <c r="BKL216" s="28"/>
      <c r="BKM216" s="28"/>
      <c r="BKN216" s="28"/>
      <c r="BKO216" s="28"/>
      <c r="BKP216" s="28"/>
      <c r="BKQ216" s="28"/>
      <c r="BKR216" s="28"/>
      <c r="BKS216" s="28"/>
      <c r="BKT216" s="28"/>
      <c r="BKU216" s="28"/>
      <c r="BKV216" s="28"/>
      <c r="BKW216" s="28"/>
      <c r="BKX216" s="28"/>
      <c r="BKY216" s="28"/>
      <c r="BKZ216" s="28"/>
      <c r="BLA216" s="28"/>
      <c r="BLB216" s="28"/>
      <c r="BLC216" s="28"/>
      <c r="BLD216" s="28"/>
      <c r="BLE216" s="28"/>
      <c r="BLF216" s="28"/>
      <c r="BLG216" s="28"/>
      <c r="BLH216" s="28"/>
      <c r="BLI216" s="28"/>
      <c r="BLJ216" s="28"/>
      <c r="BLK216" s="28"/>
      <c r="BLL216" s="28"/>
      <c r="BLM216" s="28"/>
      <c r="BLN216" s="28"/>
      <c r="BLO216" s="28"/>
      <c r="BLP216" s="28"/>
      <c r="BLQ216" s="28"/>
      <c r="BLR216" s="28"/>
      <c r="BLS216" s="28"/>
      <c r="BLT216" s="28"/>
      <c r="BLU216" s="28"/>
      <c r="BLV216" s="28"/>
      <c r="BLW216" s="28"/>
      <c r="BLX216" s="28"/>
      <c r="BLY216" s="28"/>
      <c r="BLZ216" s="28"/>
      <c r="BMA216" s="28"/>
      <c r="BMB216" s="28"/>
      <c r="BMC216" s="28"/>
      <c r="BMD216" s="28"/>
      <c r="BME216" s="28"/>
      <c r="BMF216" s="28"/>
      <c r="BMG216" s="28"/>
      <c r="BMH216" s="28"/>
      <c r="BMI216" s="28"/>
      <c r="BMJ216" s="28"/>
      <c r="BMK216" s="28"/>
      <c r="BML216" s="28"/>
      <c r="BMM216" s="28"/>
      <c r="BMN216" s="28"/>
      <c r="BMO216" s="28"/>
      <c r="BMP216" s="28"/>
      <c r="BMQ216" s="28"/>
      <c r="BMR216" s="28"/>
      <c r="BMS216" s="28"/>
      <c r="BMT216" s="28"/>
      <c r="BMU216" s="28"/>
      <c r="BMV216" s="28"/>
      <c r="BMW216" s="28"/>
      <c r="BMX216" s="28"/>
      <c r="BMY216" s="28"/>
      <c r="BMZ216" s="28"/>
      <c r="BNA216" s="28"/>
      <c r="BNB216" s="28"/>
      <c r="BNC216" s="28"/>
      <c r="BND216" s="28"/>
      <c r="BNE216" s="28"/>
      <c r="BNF216" s="28"/>
      <c r="BNG216" s="28"/>
      <c r="BNH216" s="28"/>
      <c r="BNI216" s="28"/>
      <c r="BNJ216" s="28"/>
      <c r="BNK216" s="28"/>
      <c r="BNL216" s="28"/>
      <c r="BNM216" s="28"/>
      <c r="BNN216" s="28"/>
      <c r="BNO216" s="28"/>
      <c r="BNP216" s="28"/>
      <c r="BNQ216" s="28"/>
      <c r="BNR216" s="28"/>
      <c r="BNS216" s="28"/>
      <c r="BNT216" s="28"/>
      <c r="BNU216" s="28"/>
      <c r="BNV216" s="28"/>
      <c r="BNW216" s="28"/>
      <c r="BNX216" s="28"/>
      <c r="BNY216" s="28"/>
      <c r="BNZ216" s="28"/>
      <c r="BOA216" s="28"/>
      <c r="BOB216" s="28"/>
      <c r="BOC216" s="28"/>
      <c r="BOD216" s="28"/>
      <c r="BOE216" s="28"/>
      <c r="BOF216" s="28"/>
      <c r="BOG216" s="28"/>
      <c r="BOH216" s="28"/>
      <c r="BOI216" s="28"/>
      <c r="BOJ216" s="28"/>
      <c r="BOK216" s="28"/>
      <c r="BOL216" s="28"/>
      <c r="BOM216" s="28"/>
      <c r="BON216" s="28"/>
      <c r="BOO216" s="28"/>
      <c r="BOP216" s="28"/>
      <c r="BOQ216" s="28"/>
      <c r="BOR216" s="28"/>
      <c r="BOS216" s="28"/>
      <c r="BOT216" s="28"/>
      <c r="BOU216" s="28"/>
      <c r="BOV216" s="28"/>
      <c r="BOW216" s="28"/>
      <c r="BOX216" s="28"/>
      <c r="BOY216" s="28"/>
      <c r="BOZ216" s="28"/>
      <c r="BPA216" s="28"/>
      <c r="BPB216" s="28"/>
      <c r="BPC216" s="28"/>
      <c r="BPD216" s="28"/>
      <c r="BPE216" s="28"/>
      <c r="BPF216" s="28"/>
      <c r="BPG216" s="28"/>
      <c r="BPH216" s="28"/>
      <c r="BPI216" s="28"/>
      <c r="BPJ216" s="28"/>
      <c r="BPK216" s="28"/>
      <c r="BPL216" s="28"/>
      <c r="BPM216" s="28"/>
      <c r="BPN216" s="28"/>
      <c r="BPO216" s="28"/>
      <c r="BPP216" s="28"/>
      <c r="BPQ216" s="28"/>
      <c r="BPR216" s="28"/>
      <c r="BPS216" s="28"/>
      <c r="BPT216" s="28"/>
      <c r="BPU216" s="28"/>
      <c r="BPV216" s="28"/>
      <c r="BPW216" s="28"/>
      <c r="BPX216" s="28"/>
      <c r="BPY216" s="28"/>
      <c r="BPZ216" s="28"/>
      <c r="BQA216" s="28"/>
      <c r="BQB216" s="28"/>
      <c r="BQC216" s="28"/>
      <c r="BQD216" s="28"/>
      <c r="BQE216" s="28"/>
      <c r="BQF216" s="28"/>
      <c r="BQG216" s="28"/>
      <c r="BQH216" s="28"/>
      <c r="BQI216" s="28"/>
      <c r="BQJ216" s="28"/>
      <c r="BQK216" s="28"/>
      <c r="BQL216" s="28"/>
      <c r="BQM216" s="28"/>
      <c r="BQN216" s="28"/>
      <c r="BQO216" s="28"/>
      <c r="BQP216" s="28"/>
      <c r="BQQ216" s="28"/>
      <c r="BQR216" s="28"/>
      <c r="BQS216" s="28"/>
      <c r="BQT216" s="28"/>
      <c r="BQU216" s="28"/>
      <c r="BQV216" s="28"/>
      <c r="BQW216" s="28"/>
      <c r="BQX216" s="28"/>
      <c r="BQY216" s="28"/>
      <c r="BQZ216" s="28"/>
      <c r="BRA216" s="28"/>
      <c r="BRB216" s="28"/>
      <c r="BRC216" s="28"/>
      <c r="BRD216" s="28"/>
      <c r="BRE216" s="28"/>
      <c r="BRF216" s="28"/>
      <c r="BRG216" s="28"/>
      <c r="BRH216" s="28"/>
      <c r="BRI216" s="28"/>
      <c r="BRJ216" s="28"/>
      <c r="BRK216" s="28"/>
      <c r="BRL216" s="28"/>
      <c r="BRM216" s="28"/>
      <c r="BRN216" s="28"/>
      <c r="BRO216" s="28"/>
      <c r="BRP216" s="28"/>
      <c r="BRQ216" s="28"/>
      <c r="BRR216" s="28"/>
      <c r="BRS216" s="28"/>
      <c r="BRT216" s="28"/>
      <c r="BRU216" s="28"/>
      <c r="BRV216" s="28"/>
      <c r="BRW216" s="28"/>
      <c r="BRX216" s="28"/>
      <c r="BRY216" s="28"/>
      <c r="BRZ216" s="28"/>
      <c r="BSA216" s="28"/>
      <c r="BSB216" s="28"/>
      <c r="BSC216" s="28"/>
      <c r="BSD216" s="28"/>
      <c r="BSE216" s="28"/>
      <c r="BSF216" s="28"/>
      <c r="BSG216" s="28"/>
      <c r="BSH216" s="28"/>
      <c r="BSI216" s="28"/>
      <c r="BSJ216" s="28"/>
      <c r="BSK216" s="28"/>
      <c r="BSL216" s="28"/>
      <c r="BSM216" s="28"/>
      <c r="BSN216" s="28"/>
      <c r="BSO216" s="28"/>
      <c r="BSP216" s="28"/>
      <c r="BSQ216" s="28"/>
      <c r="BSR216" s="28"/>
      <c r="BSS216" s="28"/>
      <c r="BST216" s="28"/>
      <c r="BSU216" s="28"/>
      <c r="BSV216" s="28"/>
      <c r="BSW216" s="28"/>
      <c r="BSX216" s="28"/>
      <c r="BSY216" s="28"/>
      <c r="BSZ216" s="28"/>
      <c r="BTA216" s="28"/>
      <c r="BTB216" s="28"/>
      <c r="BTC216" s="28"/>
      <c r="BTD216" s="28"/>
      <c r="BTE216" s="28"/>
      <c r="BTF216" s="28"/>
      <c r="BTG216" s="28"/>
      <c r="BTH216" s="28"/>
      <c r="BTI216" s="28"/>
      <c r="BTJ216" s="28"/>
      <c r="BTK216" s="28"/>
      <c r="BTL216" s="28"/>
      <c r="BTM216" s="28"/>
      <c r="BTN216" s="28"/>
      <c r="BTO216" s="28"/>
      <c r="BTP216" s="28"/>
      <c r="BTQ216" s="28"/>
      <c r="BTR216" s="28"/>
      <c r="BTS216" s="28"/>
      <c r="BTT216" s="28"/>
      <c r="BTU216" s="28"/>
      <c r="BTV216" s="28"/>
      <c r="BTW216" s="28"/>
      <c r="BTX216" s="28"/>
      <c r="BTY216" s="28"/>
      <c r="BTZ216" s="28"/>
      <c r="BUA216" s="28"/>
      <c r="BUB216" s="28"/>
      <c r="BUC216" s="28"/>
      <c r="BUD216" s="28"/>
      <c r="BUE216" s="28"/>
      <c r="BUF216" s="28"/>
      <c r="BUG216" s="28"/>
      <c r="BUH216" s="28"/>
      <c r="BUI216" s="28"/>
      <c r="BUJ216" s="28"/>
      <c r="BUK216" s="28"/>
      <c r="BUL216" s="28"/>
      <c r="BUM216" s="28"/>
      <c r="BUN216" s="28"/>
      <c r="BUO216" s="28"/>
      <c r="BUP216" s="28"/>
      <c r="BUQ216" s="28"/>
      <c r="BUR216" s="28"/>
      <c r="BUS216" s="28"/>
      <c r="BUT216" s="28"/>
      <c r="BUU216" s="28"/>
      <c r="BUV216" s="28"/>
      <c r="BUW216" s="28"/>
      <c r="BUX216" s="28"/>
      <c r="BUY216" s="28"/>
      <c r="BUZ216" s="28"/>
      <c r="BVA216" s="28"/>
      <c r="BVB216" s="28"/>
      <c r="BVC216" s="28"/>
      <c r="BVD216" s="28"/>
      <c r="BVE216" s="28"/>
      <c r="BVF216" s="28"/>
      <c r="BVG216" s="28"/>
      <c r="BVH216" s="28"/>
      <c r="BVI216" s="28"/>
      <c r="BVJ216" s="28"/>
      <c r="BVK216" s="28"/>
      <c r="BVL216" s="28"/>
      <c r="BVM216" s="28"/>
      <c r="BVN216" s="28"/>
      <c r="BVO216" s="28"/>
      <c r="BVP216" s="28"/>
      <c r="BVQ216" s="28"/>
      <c r="BVR216" s="28"/>
      <c r="BVS216" s="28"/>
      <c r="BVT216" s="28"/>
      <c r="BVU216" s="28"/>
      <c r="BVV216" s="28"/>
      <c r="BVW216" s="28"/>
      <c r="BVX216" s="28"/>
      <c r="BVY216" s="28"/>
      <c r="BVZ216" s="28"/>
      <c r="BWA216" s="28"/>
      <c r="BWB216" s="28"/>
      <c r="BWC216" s="28"/>
      <c r="BWD216" s="28"/>
      <c r="BWE216" s="28"/>
      <c r="BWF216" s="28"/>
      <c r="BWG216" s="28"/>
      <c r="BWH216" s="28"/>
      <c r="BWI216" s="28"/>
      <c r="BWJ216" s="28"/>
      <c r="BWK216" s="28"/>
      <c r="BWL216" s="28"/>
      <c r="BWM216" s="28"/>
      <c r="BWN216" s="28"/>
      <c r="BWO216" s="28"/>
      <c r="BWP216" s="28"/>
      <c r="BWQ216" s="28"/>
      <c r="BWR216" s="28"/>
      <c r="BWS216" s="28"/>
      <c r="BWT216" s="28"/>
      <c r="BWU216" s="28"/>
      <c r="BWV216" s="28"/>
      <c r="BWW216" s="28"/>
      <c r="BWX216" s="28"/>
      <c r="BWY216" s="28"/>
      <c r="BWZ216" s="28"/>
      <c r="BXA216" s="28"/>
      <c r="BXB216" s="28"/>
      <c r="BXC216" s="28"/>
      <c r="BXD216" s="28"/>
      <c r="BXE216" s="28"/>
      <c r="BXF216" s="28"/>
      <c r="BXG216" s="28"/>
      <c r="BXH216" s="28"/>
      <c r="BXI216" s="28"/>
      <c r="BXJ216" s="28"/>
      <c r="BXK216" s="28"/>
      <c r="BXL216" s="28"/>
      <c r="BXM216" s="28"/>
      <c r="BXN216" s="28"/>
      <c r="BXO216" s="28"/>
      <c r="BXP216" s="28"/>
      <c r="BXQ216" s="28"/>
      <c r="BXR216" s="28"/>
      <c r="BXS216" s="28"/>
      <c r="BXT216" s="28"/>
      <c r="BXU216" s="28"/>
      <c r="BXV216" s="28"/>
      <c r="BXW216" s="28"/>
      <c r="BXX216" s="28"/>
      <c r="BXY216" s="28"/>
      <c r="BXZ216" s="28"/>
      <c r="BYA216" s="28"/>
      <c r="BYB216" s="28"/>
      <c r="BYC216" s="28"/>
      <c r="BYD216" s="28"/>
      <c r="BYE216" s="28"/>
      <c r="BYF216" s="28"/>
      <c r="BYG216" s="28"/>
      <c r="BYH216" s="28"/>
      <c r="BYI216" s="28"/>
      <c r="BYJ216" s="28"/>
      <c r="BYK216" s="28"/>
      <c r="BYL216" s="28"/>
      <c r="BYM216" s="28"/>
      <c r="BYN216" s="28"/>
      <c r="BYO216" s="28"/>
      <c r="BYP216" s="28"/>
      <c r="BYQ216" s="28"/>
      <c r="BYR216" s="28"/>
      <c r="BYS216" s="28"/>
      <c r="BYT216" s="28"/>
      <c r="BYU216" s="28"/>
      <c r="BYV216" s="28"/>
      <c r="BYW216" s="28"/>
      <c r="BYX216" s="28"/>
      <c r="BYY216" s="28"/>
      <c r="BYZ216" s="28"/>
      <c r="BZA216" s="28"/>
      <c r="BZB216" s="28"/>
      <c r="BZC216" s="28"/>
      <c r="BZD216" s="28"/>
      <c r="BZE216" s="28"/>
      <c r="BZF216" s="28"/>
      <c r="BZG216" s="28"/>
      <c r="BZH216" s="28"/>
      <c r="BZI216" s="28"/>
      <c r="BZJ216" s="28"/>
      <c r="BZK216" s="28"/>
      <c r="BZL216" s="28"/>
      <c r="BZM216" s="28"/>
      <c r="BZN216" s="28"/>
      <c r="BZO216" s="28"/>
      <c r="BZP216" s="28"/>
      <c r="BZQ216" s="28"/>
      <c r="BZR216" s="28"/>
      <c r="BZS216" s="28"/>
      <c r="BZT216" s="28"/>
      <c r="BZU216" s="28"/>
      <c r="BZV216" s="28"/>
      <c r="BZW216" s="28"/>
      <c r="BZX216" s="28"/>
      <c r="BZY216" s="28"/>
      <c r="BZZ216" s="28"/>
      <c r="CAA216" s="28"/>
      <c r="CAB216" s="28"/>
      <c r="CAC216" s="28"/>
      <c r="CAD216" s="28"/>
      <c r="CAE216" s="28"/>
      <c r="CAF216" s="28"/>
      <c r="CAG216" s="28"/>
      <c r="CAH216" s="28"/>
      <c r="CAI216" s="28"/>
      <c r="CAJ216" s="28"/>
      <c r="CAK216" s="28"/>
      <c r="CAL216" s="28"/>
      <c r="CAM216" s="28"/>
      <c r="CAN216" s="28"/>
      <c r="CAO216" s="28"/>
      <c r="CAP216" s="28"/>
      <c r="CAQ216" s="28"/>
      <c r="CAR216" s="28"/>
      <c r="CAS216" s="28"/>
      <c r="CAT216" s="28"/>
      <c r="CAU216" s="28"/>
      <c r="CAV216" s="28"/>
      <c r="CAW216" s="28"/>
      <c r="CAX216" s="28"/>
      <c r="CAY216" s="28"/>
      <c r="CAZ216" s="28"/>
      <c r="CBA216" s="28"/>
      <c r="CBB216" s="28"/>
      <c r="CBC216" s="28"/>
      <c r="CBD216" s="28"/>
      <c r="CBE216" s="28"/>
      <c r="CBF216" s="28"/>
      <c r="CBG216" s="28"/>
      <c r="CBH216" s="28"/>
      <c r="CBI216" s="28"/>
      <c r="CBJ216" s="28"/>
      <c r="CBK216" s="28"/>
      <c r="CBL216" s="28"/>
      <c r="CBM216" s="28"/>
      <c r="CBN216" s="28"/>
      <c r="CBO216" s="28"/>
      <c r="CBP216" s="28"/>
      <c r="CBQ216" s="28"/>
      <c r="CBR216" s="28"/>
      <c r="CBS216" s="28"/>
      <c r="CBT216" s="28"/>
      <c r="CBU216" s="28"/>
      <c r="CBV216" s="28"/>
      <c r="CBW216" s="28"/>
      <c r="CBX216" s="28"/>
      <c r="CBY216" s="28"/>
      <c r="CBZ216" s="28"/>
      <c r="CCA216" s="28"/>
      <c r="CCB216" s="28"/>
      <c r="CCC216" s="28"/>
      <c r="CCD216" s="28"/>
      <c r="CCE216" s="28"/>
      <c r="CCF216" s="28"/>
      <c r="CCG216" s="28"/>
      <c r="CCH216" s="28"/>
      <c r="CCI216" s="28"/>
      <c r="CCJ216" s="28"/>
      <c r="CCK216" s="28"/>
      <c r="CCL216" s="28"/>
      <c r="CCM216" s="28"/>
      <c r="CCN216" s="28"/>
      <c r="CCO216" s="28"/>
      <c r="CCP216" s="28"/>
      <c r="CCQ216" s="28"/>
      <c r="CCR216" s="28"/>
      <c r="CCS216" s="28"/>
      <c r="CCT216" s="28"/>
      <c r="CCU216" s="28"/>
      <c r="CCV216" s="28"/>
      <c r="CCW216" s="28"/>
      <c r="CCX216" s="28"/>
      <c r="CCY216" s="28"/>
      <c r="CCZ216" s="28"/>
      <c r="CDA216" s="28"/>
      <c r="CDB216" s="28"/>
      <c r="CDC216" s="28"/>
      <c r="CDD216" s="28"/>
      <c r="CDE216" s="28"/>
      <c r="CDF216" s="28"/>
      <c r="CDG216" s="28"/>
      <c r="CDH216" s="28"/>
      <c r="CDI216" s="28"/>
      <c r="CDJ216" s="28"/>
      <c r="CDK216" s="28"/>
      <c r="CDL216" s="28"/>
      <c r="CDM216" s="28"/>
      <c r="CDN216" s="28"/>
      <c r="CDO216" s="28"/>
      <c r="CDP216" s="28"/>
      <c r="CDQ216" s="28"/>
      <c r="CDR216" s="28"/>
      <c r="CDS216" s="28"/>
      <c r="CDT216" s="28"/>
      <c r="CDU216" s="28"/>
      <c r="CDV216" s="28"/>
      <c r="CDW216" s="28"/>
      <c r="CDX216" s="28"/>
      <c r="CDY216" s="28"/>
      <c r="CDZ216" s="28"/>
      <c r="CEA216" s="28"/>
      <c r="CEB216" s="28"/>
      <c r="CEC216" s="28"/>
      <c r="CED216" s="28"/>
      <c r="CEE216" s="28"/>
      <c r="CEF216" s="28"/>
      <c r="CEG216" s="28"/>
      <c r="CEH216" s="28"/>
      <c r="CEI216" s="28"/>
      <c r="CEJ216" s="28"/>
      <c r="CEK216" s="28"/>
      <c r="CEL216" s="28"/>
      <c r="CEM216" s="28"/>
      <c r="CEN216" s="28"/>
      <c r="CEO216" s="28"/>
      <c r="CEP216" s="28"/>
      <c r="CEQ216" s="28"/>
      <c r="CER216" s="28"/>
      <c r="CES216" s="28"/>
      <c r="CET216" s="28"/>
      <c r="CEU216" s="28"/>
      <c r="CEV216" s="28"/>
      <c r="CEW216" s="28"/>
      <c r="CEX216" s="28"/>
      <c r="CEY216" s="28"/>
      <c r="CEZ216" s="28"/>
      <c r="CFA216" s="28"/>
      <c r="CFB216" s="28"/>
      <c r="CFC216" s="28"/>
      <c r="CFD216" s="28"/>
      <c r="CFE216" s="28"/>
      <c r="CFF216" s="28"/>
      <c r="CFG216" s="28"/>
      <c r="CFH216" s="28"/>
      <c r="CFI216" s="28"/>
      <c r="CFJ216" s="28"/>
      <c r="CFK216" s="28"/>
      <c r="CFL216" s="28"/>
      <c r="CFM216" s="28"/>
      <c r="CFN216" s="28"/>
      <c r="CFO216" s="28"/>
      <c r="CFP216" s="28"/>
      <c r="CFQ216" s="28"/>
      <c r="CFR216" s="28"/>
      <c r="CFS216" s="28"/>
      <c r="CFT216" s="28"/>
      <c r="CFU216" s="28"/>
      <c r="CFV216" s="28"/>
      <c r="CFW216" s="28"/>
      <c r="CFX216" s="28"/>
      <c r="CFY216" s="28"/>
      <c r="CFZ216" s="28"/>
      <c r="CGA216" s="28"/>
      <c r="CGB216" s="28"/>
      <c r="CGC216" s="28"/>
      <c r="CGD216" s="28"/>
      <c r="CGE216" s="28"/>
      <c r="CGF216" s="28"/>
      <c r="CGG216" s="28"/>
      <c r="CGH216" s="28"/>
      <c r="CGI216" s="28"/>
      <c r="CGJ216" s="28"/>
      <c r="CGK216" s="28"/>
      <c r="CGL216" s="28"/>
      <c r="CGM216" s="28"/>
      <c r="CGN216" s="28"/>
      <c r="CGO216" s="28"/>
      <c r="CGP216" s="28"/>
      <c r="CGQ216" s="28"/>
      <c r="CGR216" s="28"/>
      <c r="CGS216" s="28"/>
      <c r="CGT216" s="28"/>
      <c r="CGU216" s="28"/>
      <c r="CGV216" s="28"/>
      <c r="CGW216" s="28"/>
      <c r="CGX216" s="28"/>
      <c r="CGY216" s="28"/>
      <c r="CGZ216" s="28"/>
      <c r="CHA216" s="28"/>
      <c r="CHB216" s="28"/>
      <c r="CHC216" s="28"/>
      <c r="CHD216" s="28"/>
      <c r="CHE216" s="28"/>
      <c r="CHF216" s="28"/>
      <c r="CHG216" s="28"/>
      <c r="CHH216" s="28"/>
      <c r="CHI216" s="28"/>
      <c r="CHJ216" s="28"/>
      <c r="CHK216" s="28"/>
      <c r="CHL216" s="28"/>
      <c r="CHM216" s="28"/>
      <c r="CHN216" s="28"/>
      <c r="CHO216" s="28"/>
      <c r="CHP216" s="28"/>
      <c r="CHQ216" s="28"/>
      <c r="CHR216" s="28"/>
      <c r="CHS216" s="28"/>
      <c r="CHT216" s="28"/>
      <c r="CHU216" s="28"/>
      <c r="CHV216" s="28"/>
      <c r="CHW216" s="28"/>
      <c r="CHX216" s="28"/>
      <c r="CHY216" s="28"/>
      <c r="CHZ216" s="28"/>
      <c r="CIA216" s="28"/>
      <c r="CIB216" s="28"/>
      <c r="CIC216" s="28"/>
      <c r="CID216" s="28"/>
      <c r="CIE216" s="28"/>
      <c r="CIF216" s="28"/>
      <c r="CIG216" s="28"/>
      <c r="CIH216" s="28"/>
      <c r="CII216" s="28"/>
      <c r="CIJ216" s="28"/>
      <c r="CIK216" s="28"/>
      <c r="CIL216" s="28"/>
      <c r="CIM216" s="28"/>
      <c r="CIN216" s="28"/>
      <c r="CIO216" s="28"/>
      <c r="CIP216" s="28"/>
      <c r="CIQ216" s="28"/>
      <c r="CIR216" s="28"/>
      <c r="CIS216" s="28"/>
      <c r="CIT216" s="28"/>
      <c r="CIU216" s="28"/>
      <c r="CIV216" s="28"/>
      <c r="CIW216" s="28"/>
      <c r="CIX216" s="28"/>
      <c r="CIY216" s="28"/>
      <c r="CIZ216" s="28"/>
      <c r="CJA216" s="28"/>
      <c r="CJB216" s="28"/>
      <c r="CJC216" s="28"/>
      <c r="CJD216" s="28"/>
      <c r="CJE216" s="28"/>
      <c r="CJF216" s="28"/>
      <c r="CJG216" s="28"/>
      <c r="CJH216" s="28"/>
      <c r="CJI216" s="28"/>
      <c r="CJJ216" s="28"/>
      <c r="CJK216" s="28"/>
      <c r="CJL216" s="28"/>
      <c r="CJM216" s="28"/>
      <c r="CJN216" s="28"/>
      <c r="CJO216" s="28"/>
      <c r="CJP216" s="28"/>
      <c r="CJQ216" s="28"/>
      <c r="CJR216" s="28"/>
      <c r="CJS216" s="28"/>
      <c r="CJT216" s="28"/>
      <c r="CJU216" s="28"/>
      <c r="CJV216" s="28"/>
      <c r="CJW216" s="28"/>
      <c r="CJX216" s="28"/>
      <c r="CJY216" s="28"/>
      <c r="CJZ216" s="28"/>
      <c r="CKA216" s="28"/>
      <c r="CKB216" s="28"/>
      <c r="CKC216" s="28"/>
      <c r="CKD216" s="28"/>
      <c r="CKE216" s="28"/>
      <c r="CKF216" s="28"/>
      <c r="CKG216" s="28"/>
      <c r="CKH216" s="28"/>
      <c r="CKI216" s="28"/>
      <c r="CKJ216" s="28"/>
      <c r="CKK216" s="28"/>
      <c r="CKL216" s="28"/>
      <c r="CKM216" s="28"/>
      <c r="CKN216" s="28"/>
      <c r="CKO216" s="28"/>
      <c r="CKP216" s="28"/>
      <c r="CKQ216" s="28"/>
      <c r="CKR216" s="28"/>
      <c r="CKS216" s="28"/>
      <c r="CKT216" s="28"/>
    </row>
    <row r="217" spans="1:2334" s="30" customFormat="1">
      <c r="A217" s="87"/>
      <c r="B217" s="87"/>
      <c r="C217" s="87"/>
      <c r="D217" s="87"/>
      <c r="E217" s="58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27"/>
      <c r="R217" s="87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  <c r="AFS217" s="28"/>
      <c r="AFT217" s="28"/>
      <c r="AFU217" s="28"/>
      <c r="AFV217" s="28"/>
      <c r="AFW217" s="28"/>
      <c r="AFX217" s="28"/>
      <c r="AFY217" s="28"/>
      <c r="AFZ217" s="28"/>
      <c r="AGA217" s="28"/>
      <c r="AGB217" s="28"/>
      <c r="AGC217" s="28"/>
      <c r="AGD217" s="28"/>
      <c r="AGE217" s="28"/>
      <c r="AGF217" s="28"/>
      <c r="AGG217" s="28"/>
      <c r="AGH217" s="28"/>
      <c r="AGI217" s="28"/>
      <c r="AGJ217" s="28"/>
      <c r="AGK217" s="28"/>
      <c r="AGL217" s="28"/>
      <c r="AGM217" s="28"/>
      <c r="AGN217" s="28"/>
      <c r="AGO217" s="28"/>
      <c r="AGP217" s="28"/>
      <c r="AGQ217" s="28"/>
      <c r="AGR217" s="28"/>
      <c r="AGS217" s="28"/>
      <c r="AGT217" s="28"/>
      <c r="AGU217" s="28"/>
      <c r="AGV217" s="28"/>
      <c r="AGW217" s="28"/>
      <c r="AGX217" s="28"/>
      <c r="AGY217" s="28"/>
      <c r="AGZ217" s="28"/>
      <c r="AHA217" s="28"/>
      <c r="AHB217" s="28"/>
      <c r="AHC217" s="28"/>
      <c r="AHD217" s="28"/>
      <c r="AHE217" s="28"/>
      <c r="AHF217" s="28"/>
      <c r="AHG217" s="28"/>
      <c r="AHH217" s="28"/>
      <c r="AHI217" s="28"/>
      <c r="AHJ217" s="28"/>
      <c r="AHK217" s="28"/>
      <c r="AHL217" s="28"/>
      <c r="AHM217" s="28"/>
      <c r="AHN217" s="28"/>
      <c r="AHO217" s="28"/>
      <c r="AHP217" s="28"/>
      <c r="AHQ217" s="28"/>
      <c r="AHR217" s="28"/>
      <c r="AHS217" s="28"/>
      <c r="AHT217" s="28"/>
      <c r="AHU217" s="28"/>
      <c r="AHV217" s="28"/>
      <c r="AHW217" s="28"/>
      <c r="AHX217" s="28"/>
      <c r="AHY217" s="28"/>
      <c r="AHZ217" s="28"/>
      <c r="AIA217" s="28"/>
      <c r="AIB217" s="28"/>
      <c r="AIC217" s="28"/>
      <c r="AID217" s="28"/>
      <c r="AIE217" s="28"/>
      <c r="AIF217" s="28"/>
      <c r="AIG217" s="28"/>
      <c r="AIH217" s="28"/>
      <c r="AII217" s="28"/>
      <c r="AIJ217" s="28"/>
      <c r="AIK217" s="28"/>
      <c r="AIL217" s="28"/>
      <c r="AIM217" s="28"/>
      <c r="AIN217" s="28"/>
      <c r="AIO217" s="28"/>
      <c r="AIP217" s="28"/>
      <c r="AIQ217" s="28"/>
      <c r="AIR217" s="28"/>
      <c r="AIS217" s="28"/>
      <c r="AIT217" s="28"/>
      <c r="AIU217" s="28"/>
      <c r="AIV217" s="28"/>
      <c r="AIW217" s="28"/>
      <c r="AIX217" s="28"/>
      <c r="AIY217" s="28"/>
      <c r="AIZ217" s="28"/>
      <c r="AJA217" s="28"/>
      <c r="AJB217" s="28"/>
      <c r="AJC217" s="28"/>
      <c r="AJD217" s="28"/>
      <c r="AJE217" s="28"/>
      <c r="AJF217" s="28"/>
      <c r="AJG217" s="28"/>
      <c r="AJH217" s="28"/>
      <c r="AJI217" s="28"/>
      <c r="AJJ217" s="28"/>
      <c r="AJK217" s="28"/>
      <c r="AJL217" s="28"/>
      <c r="AJM217" s="28"/>
      <c r="AJN217" s="28"/>
      <c r="AJO217" s="28"/>
      <c r="AJP217" s="28"/>
      <c r="AJQ217" s="28"/>
      <c r="AJR217" s="28"/>
      <c r="AJS217" s="28"/>
      <c r="AJT217" s="28"/>
      <c r="AJU217" s="28"/>
      <c r="AJV217" s="28"/>
      <c r="AJW217" s="28"/>
      <c r="AJX217" s="28"/>
      <c r="AJY217" s="28"/>
      <c r="AJZ217" s="28"/>
      <c r="AKA217" s="28"/>
      <c r="AKB217" s="28"/>
      <c r="AKC217" s="28"/>
      <c r="AKD217" s="28"/>
      <c r="AKE217" s="28"/>
      <c r="AKF217" s="28"/>
      <c r="AKG217" s="28"/>
      <c r="AKH217" s="28"/>
      <c r="AKI217" s="28"/>
      <c r="AKJ217" s="28"/>
      <c r="AKK217" s="28"/>
      <c r="AKL217" s="28"/>
      <c r="AKM217" s="28"/>
      <c r="AKN217" s="28"/>
      <c r="AKO217" s="28"/>
      <c r="AKP217" s="28"/>
      <c r="AKQ217" s="28"/>
      <c r="AKR217" s="28"/>
      <c r="AKS217" s="28"/>
      <c r="AKT217" s="28"/>
      <c r="AKU217" s="28"/>
      <c r="AKV217" s="28"/>
      <c r="AKW217" s="28"/>
      <c r="AKX217" s="28"/>
      <c r="AKY217" s="28"/>
      <c r="AKZ217" s="28"/>
      <c r="ALA217" s="28"/>
      <c r="ALB217" s="28"/>
      <c r="ALC217" s="28"/>
      <c r="ALD217" s="28"/>
      <c r="ALE217" s="28"/>
      <c r="ALF217" s="28"/>
      <c r="ALG217" s="28"/>
      <c r="ALH217" s="28"/>
      <c r="ALI217" s="28"/>
      <c r="ALJ217" s="28"/>
      <c r="ALK217" s="28"/>
      <c r="ALL217" s="28"/>
      <c r="ALM217" s="28"/>
      <c r="ALN217" s="28"/>
      <c r="ALO217" s="28"/>
      <c r="ALP217" s="28"/>
      <c r="ALQ217" s="28"/>
      <c r="ALR217" s="28"/>
      <c r="ALS217" s="28"/>
      <c r="ALT217" s="28"/>
      <c r="ALU217" s="28"/>
      <c r="ALV217" s="28"/>
      <c r="ALW217" s="28"/>
      <c r="ALX217" s="28"/>
      <c r="ALY217" s="28"/>
      <c r="ALZ217" s="28"/>
      <c r="AMA217" s="28"/>
      <c r="AMB217" s="28"/>
      <c r="AMC217" s="28"/>
      <c r="AMD217" s="28"/>
      <c r="AME217" s="28"/>
      <c r="AMF217" s="28"/>
      <c r="AMG217" s="28"/>
      <c r="AMH217" s="28"/>
      <c r="AMI217" s="28"/>
      <c r="AMJ217" s="28"/>
      <c r="AMK217" s="28"/>
      <c r="AML217" s="28"/>
      <c r="AMM217" s="28"/>
      <c r="AMN217" s="28"/>
      <c r="AMO217" s="28"/>
      <c r="AMP217" s="28"/>
      <c r="AMQ217" s="28"/>
      <c r="AMR217" s="28"/>
      <c r="AMS217" s="28"/>
      <c r="AMT217" s="28"/>
      <c r="AMU217" s="28"/>
      <c r="AMV217" s="28"/>
      <c r="AMW217" s="28"/>
      <c r="AMX217" s="28"/>
      <c r="AMY217" s="28"/>
      <c r="AMZ217" s="28"/>
      <c r="ANA217" s="28"/>
      <c r="ANB217" s="28"/>
      <c r="ANC217" s="28"/>
      <c r="AND217" s="28"/>
      <c r="ANE217" s="28"/>
      <c r="ANF217" s="28"/>
      <c r="ANG217" s="28"/>
      <c r="ANH217" s="28"/>
      <c r="ANI217" s="28"/>
      <c r="ANJ217" s="28"/>
      <c r="ANK217" s="28"/>
      <c r="ANL217" s="28"/>
      <c r="ANM217" s="28"/>
      <c r="ANN217" s="28"/>
      <c r="ANO217" s="28"/>
      <c r="ANP217" s="28"/>
      <c r="ANQ217" s="28"/>
      <c r="ANR217" s="28"/>
      <c r="ANS217" s="28"/>
      <c r="ANT217" s="28"/>
      <c r="ANU217" s="28"/>
      <c r="ANV217" s="28"/>
      <c r="ANW217" s="28"/>
      <c r="ANX217" s="28"/>
      <c r="ANY217" s="28"/>
      <c r="ANZ217" s="28"/>
      <c r="AOA217" s="28"/>
      <c r="AOB217" s="28"/>
      <c r="AOC217" s="28"/>
      <c r="AOD217" s="28"/>
      <c r="AOE217" s="28"/>
      <c r="AOF217" s="28"/>
      <c r="AOG217" s="28"/>
      <c r="AOH217" s="28"/>
      <c r="AOI217" s="28"/>
      <c r="AOJ217" s="28"/>
      <c r="AOK217" s="28"/>
      <c r="AOL217" s="28"/>
      <c r="AOM217" s="28"/>
      <c r="AON217" s="28"/>
      <c r="AOO217" s="28"/>
      <c r="AOP217" s="28"/>
      <c r="AOQ217" s="28"/>
      <c r="AOR217" s="28"/>
      <c r="AOS217" s="28"/>
      <c r="AOT217" s="28"/>
      <c r="AOU217" s="28"/>
      <c r="AOV217" s="28"/>
      <c r="AOW217" s="28"/>
      <c r="AOX217" s="28"/>
      <c r="AOY217" s="28"/>
      <c r="AOZ217" s="28"/>
      <c r="APA217" s="28"/>
      <c r="APB217" s="28"/>
      <c r="APC217" s="28"/>
      <c r="APD217" s="28"/>
      <c r="APE217" s="28"/>
      <c r="APF217" s="28"/>
      <c r="APG217" s="28"/>
      <c r="APH217" s="28"/>
      <c r="API217" s="28"/>
      <c r="APJ217" s="28"/>
      <c r="APK217" s="28"/>
      <c r="APL217" s="28"/>
      <c r="APM217" s="28"/>
      <c r="APN217" s="28"/>
      <c r="APO217" s="28"/>
      <c r="APP217" s="28"/>
      <c r="APQ217" s="28"/>
      <c r="APR217" s="28"/>
      <c r="APS217" s="28"/>
      <c r="APT217" s="28"/>
      <c r="APU217" s="28"/>
      <c r="APV217" s="28"/>
      <c r="APW217" s="28"/>
      <c r="APX217" s="28"/>
      <c r="APY217" s="28"/>
      <c r="APZ217" s="28"/>
      <c r="AQA217" s="28"/>
      <c r="AQB217" s="28"/>
      <c r="AQC217" s="28"/>
      <c r="AQD217" s="28"/>
      <c r="AQE217" s="28"/>
      <c r="AQF217" s="28"/>
      <c r="AQG217" s="28"/>
      <c r="AQH217" s="28"/>
      <c r="AQI217" s="28"/>
      <c r="AQJ217" s="28"/>
      <c r="AQK217" s="28"/>
      <c r="AQL217" s="28"/>
      <c r="AQM217" s="28"/>
      <c r="AQN217" s="28"/>
      <c r="AQO217" s="28"/>
      <c r="AQP217" s="28"/>
      <c r="AQQ217" s="28"/>
      <c r="AQR217" s="28"/>
      <c r="AQS217" s="28"/>
      <c r="AQT217" s="28"/>
      <c r="AQU217" s="28"/>
      <c r="AQV217" s="28"/>
      <c r="AQW217" s="28"/>
      <c r="AQX217" s="28"/>
      <c r="AQY217" s="28"/>
      <c r="AQZ217" s="28"/>
      <c r="ARA217" s="28"/>
      <c r="ARB217" s="28"/>
      <c r="ARC217" s="28"/>
      <c r="ARD217" s="28"/>
      <c r="ARE217" s="28"/>
      <c r="ARF217" s="28"/>
      <c r="ARG217" s="28"/>
      <c r="ARH217" s="28"/>
      <c r="ARI217" s="28"/>
      <c r="ARJ217" s="28"/>
      <c r="ARK217" s="28"/>
      <c r="ARL217" s="28"/>
      <c r="ARM217" s="28"/>
      <c r="ARN217" s="28"/>
      <c r="ARO217" s="28"/>
      <c r="ARP217" s="28"/>
      <c r="ARQ217" s="28"/>
      <c r="ARR217" s="28"/>
      <c r="ARS217" s="28"/>
      <c r="ART217" s="28"/>
      <c r="ARU217" s="28"/>
      <c r="ARV217" s="28"/>
      <c r="ARW217" s="28"/>
      <c r="ARX217" s="28"/>
      <c r="ARY217" s="28"/>
      <c r="ARZ217" s="28"/>
      <c r="ASA217" s="28"/>
      <c r="ASB217" s="28"/>
      <c r="ASC217" s="28"/>
      <c r="ASD217" s="28"/>
      <c r="ASE217" s="28"/>
      <c r="ASF217" s="28"/>
      <c r="ASG217" s="28"/>
      <c r="ASH217" s="28"/>
      <c r="ASI217" s="28"/>
      <c r="ASJ217" s="28"/>
      <c r="ASK217" s="28"/>
      <c r="ASL217" s="28"/>
      <c r="ASM217" s="28"/>
      <c r="ASN217" s="28"/>
      <c r="ASO217" s="28"/>
      <c r="ASP217" s="28"/>
      <c r="ASQ217" s="28"/>
      <c r="ASR217" s="28"/>
      <c r="ASS217" s="28"/>
      <c r="AST217" s="28"/>
      <c r="ASU217" s="28"/>
      <c r="ASV217" s="28"/>
      <c r="ASW217" s="28"/>
      <c r="ASX217" s="28"/>
      <c r="ASY217" s="28"/>
      <c r="ASZ217" s="28"/>
      <c r="ATA217" s="28"/>
      <c r="ATB217" s="28"/>
      <c r="ATC217" s="28"/>
      <c r="ATD217" s="28"/>
      <c r="ATE217" s="28"/>
      <c r="ATF217" s="28"/>
      <c r="ATG217" s="28"/>
      <c r="ATH217" s="28"/>
      <c r="ATI217" s="28"/>
      <c r="ATJ217" s="28"/>
      <c r="ATK217" s="28"/>
      <c r="ATL217" s="28"/>
      <c r="ATM217" s="28"/>
      <c r="ATN217" s="28"/>
      <c r="ATO217" s="28"/>
      <c r="ATP217" s="28"/>
      <c r="ATQ217" s="28"/>
      <c r="ATR217" s="28"/>
      <c r="ATS217" s="28"/>
      <c r="ATT217" s="28"/>
      <c r="ATU217" s="28"/>
      <c r="ATV217" s="28"/>
      <c r="ATW217" s="28"/>
      <c r="ATX217" s="28"/>
      <c r="ATY217" s="28"/>
      <c r="ATZ217" s="28"/>
      <c r="AUA217" s="28"/>
      <c r="AUB217" s="28"/>
      <c r="AUC217" s="28"/>
      <c r="AUD217" s="28"/>
      <c r="AUE217" s="28"/>
      <c r="AUF217" s="28"/>
      <c r="AUG217" s="28"/>
      <c r="AUH217" s="28"/>
      <c r="AUI217" s="28"/>
      <c r="AUJ217" s="28"/>
      <c r="AUK217" s="28"/>
      <c r="AUL217" s="28"/>
      <c r="AUM217" s="28"/>
      <c r="AUN217" s="28"/>
      <c r="AUO217" s="28"/>
      <c r="AUP217" s="28"/>
      <c r="AUQ217" s="28"/>
      <c r="AUR217" s="28"/>
      <c r="AUS217" s="28"/>
      <c r="AUT217" s="28"/>
      <c r="AUU217" s="28"/>
      <c r="AUV217" s="28"/>
      <c r="AUW217" s="28"/>
      <c r="AUX217" s="28"/>
      <c r="AUY217" s="28"/>
      <c r="AUZ217" s="28"/>
      <c r="AVA217" s="28"/>
      <c r="AVB217" s="28"/>
      <c r="AVC217" s="28"/>
      <c r="AVD217" s="28"/>
      <c r="AVE217" s="28"/>
      <c r="AVF217" s="28"/>
      <c r="AVG217" s="28"/>
      <c r="AVH217" s="28"/>
      <c r="AVI217" s="28"/>
      <c r="AVJ217" s="28"/>
      <c r="AVK217" s="28"/>
      <c r="AVL217" s="28"/>
      <c r="AVM217" s="28"/>
      <c r="AVN217" s="28"/>
      <c r="AVO217" s="28"/>
      <c r="AVP217" s="28"/>
      <c r="AVQ217" s="28"/>
      <c r="AVR217" s="28"/>
      <c r="AVS217" s="28"/>
      <c r="AVT217" s="28"/>
      <c r="AVU217" s="28"/>
      <c r="AVV217" s="28"/>
      <c r="AVW217" s="28"/>
      <c r="AVX217" s="28"/>
      <c r="AVY217" s="28"/>
      <c r="AVZ217" s="28"/>
      <c r="AWA217" s="28"/>
      <c r="AWB217" s="28"/>
      <c r="AWC217" s="28"/>
      <c r="AWD217" s="28"/>
      <c r="AWE217" s="28"/>
      <c r="AWF217" s="28"/>
      <c r="AWG217" s="28"/>
      <c r="AWH217" s="28"/>
      <c r="AWI217" s="28"/>
      <c r="AWJ217" s="28"/>
      <c r="AWK217" s="28"/>
      <c r="AWL217" s="28"/>
      <c r="AWM217" s="28"/>
      <c r="AWN217" s="28"/>
      <c r="AWO217" s="28"/>
      <c r="AWP217" s="28"/>
      <c r="AWQ217" s="28"/>
      <c r="AWR217" s="28"/>
      <c r="AWS217" s="28"/>
      <c r="AWT217" s="28"/>
      <c r="AWU217" s="28"/>
      <c r="AWV217" s="28"/>
      <c r="AWW217" s="28"/>
      <c r="AWX217" s="28"/>
      <c r="AWY217" s="28"/>
      <c r="AWZ217" s="28"/>
      <c r="AXA217" s="28"/>
      <c r="AXB217" s="28"/>
      <c r="AXC217" s="28"/>
      <c r="AXD217" s="28"/>
      <c r="AXE217" s="28"/>
      <c r="AXF217" s="28"/>
      <c r="AXG217" s="28"/>
      <c r="AXH217" s="28"/>
      <c r="AXI217" s="28"/>
      <c r="AXJ217" s="28"/>
      <c r="AXK217" s="28"/>
      <c r="AXL217" s="28"/>
      <c r="AXM217" s="28"/>
      <c r="AXN217" s="28"/>
      <c r="AXO217" s="28"/>
      <c r="AXP217" s="28"/>
      <c r="AXQ217" s="28"/>
      <c r="AXR217" s="28"/>
      <c r="AXS217" s="28"/>
      <c r="AXT217" s="28"/>
      <c r="AXU217" s="28"/>
      <c r="AXV217" s="28"/>
      <c r="AXW217" s="28"/>
      <c r="AXX217" s="28"/>
      <c r="AXY217" s="28"/>
      <c r="AXZ217" s="28"/>
      <c r="AYA217" s="28"/>
      <c r="AYB217" s="28"/>
      <c r="AYC217" s="28"/>
      <c r="AYD217" s="28"/>
      <c r="AYE217" s="28"/>
      <c r="AYF217" s="28"/>
      <c r="AYG217" s="28"/>
      <c r="AYH217" s="28"/>
      <c r="AYI217" s="28"/>
      <c r="AYJ217" s="28"/>
      <c r="AYK217" s="28"/>
      <c r="AYL217" s="28"/>
      <c r="AYM217" s="28"/>
      <c r="AYN217" s="28"/>
      <c r="AYO217" s="28"/>
      <c r="AYP217" s="28"/>
      <c r="AYQ217" s="28"/>
      <c r="AYR217" s="28"/>
      <c r="AYS217" s="28"/>
      <c r="AYT217" s="28"/>
      <c r="AYU217" s="28"/>
      <c r="AYV217" s="28"/>
      <c r="AYW217" s="28"/>
      <c r="AYX217" s="28"/>
      <c r="AYY217" s="28"/>
      <c r="AYZ217" s="28"/>
      <c r="AZA217" s="28"/>
      <c r="AZB217" s="28"/>
      <c r="AZC217" s="28"/>
      <c r="AZD217" s="28"/>
      <c r="AZE217" s="28"/>
      <c r="AZF217" s="28"/>
      <c r="AZG217" s="28"/>
      <c r="AZH217" s="28"/>
      <c r="AZI217" s="28"/>
      <c r="AZJ217" s="28"/>
      <c r="AZK217" s="28"/>
      <c r="AZL217" s="28"/>
      <c r="AZM217" s="28"/>
      <c r="AZN217" s="28"/>
      <c r="AZO217" s="28"/>
      <c r="AZP217" s="28"/>
      <c r="AZQ217" s="28"/>
      <c r="AZR217" s="28"/>
      <c r="AZS217" s="28"/>
      <c r="AZT217" s="28"/>
      <c r="AZU217" s="28"/>
      <c r="AZV217" s="28"/>
      <c r="AZW217" s="28"/>
      <c r="AZX217" s="28"/>
      <c r="AZY217" s="28"/>
      <c r="AZZ217" s="28"/>
      <c r="BAA217" s="28"/>
      <c r="BAB217" s="28"/>
      <c r="BAC217" s="28"/>
      <c r="BAD217" s="28"/>
      <c r="BAE217" s="28"/>
      <c r="BAF217" s="28"/>
      <c r="BAG217" s="28"/>
      <c r="BAH217" s="28"/>
      <c r="BAI217" s="28"/>
      <c r="BAJ217" s="28"/>
      <c r="BAK217" s="28"/>
      <c r="BAL217" s="28"/>
      <c r="BAM217" s="28"/>
      <c r="BAN217" s="28"/>
      <c r="BAO217" s="28"/>
      <c r="BAP217" s="28"/>
      <c r="BAQ217" s="28"/>
      <c r="BAR217" s="28"/>
      <c r="BAS217" s="28"/>
      <c r="BAT217" s="28"/>
      <c r="BAU217" s="28"/>
      <c r="BAV217" s="28"/>
      <c r="BAW217" s="28"/>
      <c r="BAX217" s="28"/>
      <c r="BAY217" s="28"/>
      <c r="BAZ217" s="28"/>
      <c r="BBA217" s="28"/>
      <c r="BBB217" s="28"/>
      <c r="BBC217" s="28"/>
      <c r="BBD217" s="28"/>
      <c r="BBE217" s="28"/>
      <c r="BBF217" s="28"/>
      <c r="BBG217" s="28"/>
      <c r="BBH217" s="28"/>
      <c r="BBI217" s="28"/>
      <c r="BBJ217" s="28"/>
      <c r="BBK217" s="28"/>
      <c r="BBL217" s="28"/>
      <c r="BBM217" s="28"/>
      <c r="BBN217" s="28"/>
      <c r="BBO217" s="28"/>
      <c r="BBP217" s="28"/>
      <c r="BBQ217" s="28"/>
      <c r="BBR217" s="28"/>
      <c r="BBS217" s="28"/>
      <c r="BBT217" s="28"/>
      <c r="BBU217" s="28"/>
      <c r="BBV217" s="28"/>
      <c r="BBW217" s="28"/>
      <c r="BBX217" s="28"/>
      <c r="BBY217" s="28"/>
      <c r="BBZ217" s="28"/>
      <c r="BCA217" s="28"/>
      <c r="BCB217" s="28"/>
      <c r="BCC217" s="28"/>
      <c r="BCD217" s="28"/>
      <c r="BCE217" s="28"/>
      <c r="BCF217" s="28"/>
      <c r="BCG217" s="28"/>
      <c r="BCH217" s="28"/>
      <c r="BCI217" s="28"/>
      <c r="BCJ217" s="28"/>
      <c r="BCK217" s="28"/>
      <c r="BCL217" s="28"/>
      <c r="BCM217" s="28"/>
      <c r="BCN217" s="28"/>
      <c r="BCO217" s="28"/>
      <c r="BCP217" s="28"/>
      <c r="BCQ217" s="28"/>
      <c r="BCR217" s="28"/>
      <c r="BCS217" s="28"/>
      <c r="BCT217" s="28"/>
      <c r="BCU217" s="28"/>
      <c r="BCV217" s="28"/>
      <c r="BCW217" s="28"/>
      <c r="BCX217" s="28"/>
      <c r="BCY217" s="28"/>
      <c r="BCZ217" s="28"/>
      <c r="BDA217" s="28"/>
      <c r="BDB217" s="28"/>
      <c r="BDC217" s="28"/>
      <c r="BDD217" s="28"/>
      <c r="BDE217" s="28"/>
      <c r="BDF217" s="28"/>
      <c r="BDG217" s="28"/>
      <c r="BDH217" s="28"/>
      <c r="BDI217" s="28"/>
      <c r="BDJ217" s="28"/>
      <c r="BDK217" s="28"/>
      <c r="BDL217" s="28"/>
      <c r="BDM217" s="28"/>
      <c r="BDN217" s="28"/>
      <c r="BDO217" s="28"/>
      <c r="BDP217" s="28"/>
      <c r="BDQ217" s="28"/>
      <c r="BDR217" s="28"/>
      <c r="BDS217" s="28"/>
      <c r="BDT217" s="28"/>
      <c r="BDU217" s="28"/>
      <c r="BDV217" s="28"/>
      <c r="BDW217" s="28"/>
      <c r="BDX217" s="28"/>
      <c r="BDY217" s="28"/>
      <c r="BDZ217" s="28"/>
      <c r="BEA217" s="28"/>
      <c r="BEB217" s="28"/>
      <c r="BEC217" s="28"/>
      <c r="BED217" s="28"/>
      <c r="BEE217" s="28"/>
      <c r="BEF217" s="28"/>
      <c r="BEG217" s="28"/>
      <c r="BEH217" s="28"/>
      <c r="BEI217" s="28"/>
      <c r="BEJ217" s="28"/>
      <c r="BEK217" s="28"/>
      <c r="BEL217" s="28"/>
      <c r="BEM217" s="28"/>
      <c r="BEN217" s="28"/>
      <c r="BEO217" s="28"/>
      <c r="BEP217" s="28"/>
      <c r="BEQ217" s="28"/>
      <c r="BER217" s="28"/>
      <c r="BES217" s="28"/>
      <c r="BET217" s="28"/>
      <c r="BEU217" s="28"/>
      <c r="BEV217" s="28"/>
      <c r="BEW217" s="28"/>
      <c r="BEX217" s="28"/>
      <c r="BEY217" s="28"/>
      <c r="BEZ217" s="28"/>
      <c r="BFA217" s="28"/>
      <c r="BFB217" s="28"/>
      <c r="BFC217" s="28"/>
      <c r="BFD217" s="28"/>
      <c r="BFE217" s="28"/>
      <c r="BFF217" s="28"/>
      <c r="BFG217" s="28"/>
      <c r="BFH217" s="28"/>
      <c r="BFI217" s="28"/>
      <c r="BFJ217" s="28"/>
      <c r="BFK217" s="28"/>
      <c r="BFL217" s="28"/>
      <c r="BFM217" s="28"/>
      <c r="BFN217" s="28"/>
      <c r="BFO217" s="28"/>
      <c r="BFP217" s="28"/>
      <c r="BFQ217" s="28"/>
      <c r="BFR217" s="28"/>
      <c r="BFS217" s="28"/>
      <c r="BFT217" s="28"/>
      <c r="BFU217" s="28"/>
      <c r="BFV217" s="28"/>
      <c r="BFW217" s="28"/>
      <c r="BFX217" s="28"/>
      <c r="BFY217" s="28"/>
      <c r="BFZ217" s="28"/>
      <c r="BGA217" s="28"/>
      <c r="BGB217" s="28"/>
      <c r="BGC217" s="28"/>
      <c r="BGD217" s="28"/>
      <c r="BGE217" s="28"/>
      <c r="BGF217" s="28"/>
      <c r="BGG217" s="28"/>
      <c r="BGH217" s="28"/>
      <c r="BGI217" s="28"/>
      <c r="BGJ217" s="28"/>
      <c r="BGK217" s="28"/>
      <c r="BGL217" s="28"/>
      <c r="BGM217" s="28"/>
      <c r="BGN217" s="28"/>
      <c r="BGO217" s="28"/>
      <c r="BGP217" s="28"/>
      <c r="BGQ217" s="28"/>
      <c r="BGR217" s="28"/>
      <c r="BGS217" s="28"/>
      <c r="BGT217" s="28"/>
      <c r="BGU217" s="28"/>
      <c r="BGV217" s="28"/>
      <c r="BGW217" s="28"/>
      <c r="BGX217" s="28"/>
      <c r="BGY217" s="28"/>
      <c r="BGZ217" s="28"/>
      <c r="BHA217" s="28"/>
      <c r="BHB217" s="28"/>
      <c r="BHC217" s="28"/>
      <c r="BHD217" s="28"/>
      <c r="BHE217" s="28"/>
      <c r="BHF217" s="28"/>
      <c r="BHG217" s="28"/>
      <c r="BHH217" s="28"/>
      <c r="BHI217" s="28"/>
      <c r="BHJ217" s="28"/>
      <c r="BHK217" s="28"/>
      <c r="BHL217" s="28"/>
      <c r="BHM217" s="28"/>
      <c r="BHN217" s="28"/>
      <c r="BHO217" s="28"/>
      <c r="BHP217" s="28"/>
      <c r="BHQ217" s="28"/>
      <c r="BHR217" s="28"/>
      <c r="BHS217" s="28"/>
      <c r="BHT217" s="28"/>
      <c r="BHU217" s="28"/>
      <c r="BHV217" s="28"/>
      <c r="BHW217" s="28"/>
      <c r="BHX217" s="28"/>
      <c r="BHY217" s="28"/>
      <c r="BHZ217" s="28"/>
      <c r="BIA217" s="28"/>
      <c r="BIB217" s="28"/>
      <c r="BIC217" s="28"/>
      <c r="BID217" s="28"/>
      <c r="BIE217" s="28"/>
      <c r="BIF217" s="28"/>
      <c r="BIG217" s="28"/>
      <c r="BIH217" s="28"/>
      <c r="BII217" s="28"/>
      <c r="BIJ217" s="28"/>
      <c r="BIK217" s="28"/>
      <c r="BIL217" s="28"/>
      <c r="BIM217" s="28"/>
      <c r="BIN217" s="28"/>
      <c r="BIO217" s="28"/>
      <c r="BIP217" s="28"/>
      <c r="BIQ217" s="28"/>
      <c r="BIR217" s="28"/>
      <c r="BIS217" s="28"/>
      <c r="BIT217" s="28"/>
      <c r="BIU217" s="28"/>
      <c r="BIV217" s="28"/>
      <c r="BIW217" s="28"/>
      <c r="BIX217" s="28"/>
      <c r="BIY217" s="28"/>
      <c r="BIZ217" s="28"/>
      <c r="BJA217" s="28"/>
      <c r="BJB217" s="28"/>
      <c r="BJC217" s="28"/>
      <c r="BJD217" s="28"/>
      <c r="BJE217" s="28"/>
      <c r="BJF217" s="28"/>
      <c r="BJG217" s="28"/>
      <c r="BJH217" s="28"/>
      <c r="BJI217" s="28"/>
      <c r="BJJ217" s="28"/>
      <c r="BJK217" s="28"/>
      <c r="BJL217" s="28"/>
      <c r="BJM217" s="28"/>
      <c r="BJN217" s="28"/>
      <c r="BJO217" s="28"/>
      <c r="BJP217" s="28"/>
      <c r="BJQ217" s="28"/>
      <c r="BJR217" s="28"/>
      <c r="BJS217" s="28"/>
      <c r="BJT217" s="28"/>
      <c r="BJU217" s="28"/>
      <c r="BJV217" s="28"/>
      <c r="BJW217" s="28"/>
      <c r="BJX217" s="28"/>
      <c r="BJY217" s="28"/>
      <c r="BJZ217" s="28"/>
      <c r="BKA217" s="28"/>
      <c r="BKB217" s="28"/>
      <c r="BKC217" s="28"/>
      <c r="BKD217" s="28"/>
      <c r="BKE217" s="28"/>
      <c r="BKF217" s="28"/>
      <c r="BKG217" s="28"/>
      <c r="BKH217" s="28"/>
      <c r="BKI217" s="28"/>
      <c r="BKJ217" s="28"/>
      <c r="BKK217" s="28"/>
      <c r="BKL217" s="28"/>
      <c r="BKM217" s="28"/>
      <c r="BKN217" s="28"/>
      <c r="BKO217" s="28"/>
      <c r="BKP217" s="28"/>
      <c r="BKQ217" s="28"/>
      <c r="BKR217" s="28"/>
      <c r="BKS217" s="28"/>
      <c r="BKT217" s="28"/>
      <c r="BKU217" s="28"/>
      <c r="BKV217" s="28"/>
      <c r="BKW217" s="28"/>
      <c r="BKX217" s="28"/>
      <c r="BKY217" s="28"/>
      <c r="BKZ217" s="28"/>
      <c r="BLA217" s="28"/>
      <c r="BLB217" s="28"/>
      <c r="BLC217" s="28"/>
      <c r="BLD217" s="28"/>
      <c r="BLE217" s="28"/>
      <c r="BLF217" s="28"/>
      <c r="BLG217" s="28"/>
      <c r="BLH217" s="28"/>
      <c r="BLI217" s="28"/>
      <c r="BLJ217" s="28"/>
      <c r="BLK217" s="28"/>
      <c r="BLL217" s="28"/>
      <c r="BLM217" s="28"/>
      <c r="BLN217" s="28"/>
      <c r="BLO217" s="28"/>
      <c r="BLP217" s="28"/>
      <c r="BLQ217" s="28"/>
      <c r="BLR217" s="28"/>
      <c r="BLS217" s="28"/>
      <c r="BLT217" s="28"/>
      <c r="BLU217" s="28"/>
      <c r="BLV217" s="28"/>
      <c r="BLW217" s="28"/>
      <c r="BLX217" s="28"/>
      <c r="BLY217" s="28"/>
      <c r="BLZ217" s="28"/>
      <c r="BMA217" s="28"/>
      <c r="BMB217" s="28"/>
      <c r="BMC217" s="28"/>
      <c r="BMD217" s="28"/>
      <c r="BME217" s="28"/>
      <c r="BMF217" s="28"/>
      <c r="BMG217" s="28"/>
      <c r="BMH217" s="28"/>
      <c r="BMI217" s="28"/>
      <c r="BMJ217" s="28"/>
      <c r="BMK217" s="28"/>
      <c r="BML217" s="28"/>
      <c r="BMM217" s="28"/>
      <c r="BMN217" s="28"/>
      <c r="BMO217" s="28"/>
      <c r="BMP217" s="28"/>
      <c r="BMQ217" s="28"/>
      <c r="BMR217" s="28"/>
      <c r="BMS217" s="28"/>
      <c r="BMT217" s="28"/>
      <c r="BMU217" s="28"/>
      <c r="BMV217" s="28"/>
      <c r="BMW217" s="28"/>
      <c r="BMX217" s="28"/>
      <c r="BMY217" s="28"/>
      <c r="BMZ217" s="28"/>
      <c r="BNA217" s="28"/>
      <c r="BNB217" s="28"/>
      <c r="BNC217" s="28"/>
      <c r="BND217" s="28"/>
      <c r="BNE217" s="28"/>
      <c r="BNF217" s="28"/>
      <c r="BNG217" s="28"/>
      <c r="BNH217" s="28"/>
      <c r="BNI217" s="28"/>
      <c r="BNJ217" s="28"/>
      <c r="BNK217" s="28"/>
      <c r="BNL217" s="28"/>
      <c r="BNM217" s="28"/>
      <c r="BNN217" s="28"/>
      <c r="BNO217" s="28"/>
      <c r="BNP217" s="28"/>
      <c r="BNQ217" s="28"/>
      <c r="BNR217" s="28"/>
      <c r="BNS217" s="28"/>
      <c r="BNT217" s="28"/>
      <c r="BNU217" s="28"/>
      <c r="BNV217" s="28"/>
      <c r="BNW217" s="28"/>
      <c r="BNX217" s="28"/>
      <c r="BNY217" s="28"/>
      <c r="BNZ217" s="28"/>
      <c r="BOA217" s="28"/>
      <c r="BOB217" s="28"/>
      <c r="BOC217" s="28"/>
      <c r="BOD217" s="28"/>
      <c r="BOE217" s="28"/>
      <c r="BOF217" s="28"/>
      <c r="BOG217" s="28"/>
      <c r="BOH217" s="28"/>
      <c r="BOI217" s="28"/>
      <c r="BOJ217" s="28"/>
      <c r="BOK217" s="28"/>
      <c r="BOL217" s="28"/>
      <c r="BOM217" s="28"/>
      <c r="BON217" s="28"/>
      <c r="BOO217" s="28"/>
      <c r="BOP217" s="28"/>
      <c r="BOQ217" s="28"/>
      <c r="BOR217" s="28"/>
      <c r="BOS217" s="28"/>
      <c r="BOT217" s="28"/>
      <c r="BOU217" s="28"/>
      <c r="BOV217" s="28"/>
      <c r="BOW217" s="28"/>
      <c r="BOX217" s="28"/>
      <c r="BOY217" s="28"/>
      <c r="BOZ217" s="28"/>
      <c r="BPA217" s="28"/>
      <c r="BPB217" s="28"/>
      <c r="BPC217" s="28"/>
      <c r="BPD217" s="28"/>
      <c r="BPE217" s="28"/>
      <c r="BPF217" s="28"/>
      <c r="BPG217" s="28"/>
      <c r="BPH217" s="28"/>
      <c r="BPI217" s="28"/>
      <c r="BPJ217" s="28"/>
      <c r="BPK217" s="28"/>
      <c r="BPL217" s="28"/>
      <c r="BPM217" s="28"/>
      <c r="BPN217" s="28"/>
      <c r="BPO217" s="28"/>
      <c r="BPP217" s="28"/>
      <c r="BPQ217" s="28"/>
      <c r="BPR217" s="28"/>
      <c r="BPS217" s="28"/>
      <c r="BPT217" s="28"/>
      <c r="BPU217" s="28"/>
      <c r="BPV217" s="28"/>
      <c r="BPW217" s="28"/>
      <c r="BPX217" s="28"/>
      <c r="BPY217" s="28"/>
      <c r="BPZ217" s="28"/>
      <c r="BQA217" s="28"/>
      <c r="BQB217" s="28"/>
      <c r="BQC217" s="28"/>
      <c r="BQD217" s="28"/>
      <c r="BQE217" s="28"/>
      <c r="BQF217" s="28"/>
      <c r="BQG217" s="28"/>
      <c r="BQH217" s="28"/>
      <c r="BQI217" s="28"/>
      <c r="BQJ217" s="28"/>
      <c r="BQK217" s="28"/>
      <c r="BQL217" s="28"/>
      <c r="BQM217" s="28"/>
      <c r="BQN217" s="28"/>
      <c r="BQO217" s="28"/>
      <c r="BQP217" s="28"/>
      <c r="BQQ217" s="28"/>
      <c r="BQR217" s="28"/>
      <c r="BQS217" s="28"/>
      <c r="BQT217" s="28"/>
      <c r="BQU217" s="28"/>
      <c r="BQV217" s="28"/>
      <c r="BQW217" s="28"/>
      <c r="BQX217" s="28"/>
      <c r="BQY217" s="28"/>
      <c r="BQZ217" s="28"/>
      <c r="BRA217" s="28"/>
      <c r="BRB217" s="28"/>
      <c r="BRC217" s="28"/>
      <c r="BRD217" s="28"/>
      <c r="BRE217" s="28"/>
      <c r="BRF217" s="28"/>
      <c r="BRG217" s="28"/>
      <c r="BRH217" s="28"/>
      <c r="BRI217" s="28"/>
      <c r="BRJ217" s="28"/>
      <c r="BRK217" s="28"/>
      <c r="BRL217" s="28"/>
      <c r="BRM217" s="28"/>
      <c r="BRN217" s="28"/>
      <c r="BRO217" s="28"/>
      <c r="BRP217" s="28"/>
      <c r="BRQ217" s="28"/>
      <c r="BRR217" s="28"/>
      <c r="BRS217" s="28"/>
      <c r="BRT217" s="28"/>
      <c r="BRU217" s="28"/>
      <c r="BRV217" s="28"/>
      <c r="BRW217" s="28"/>
      <c r="BRX217" s="28"/>
      <c r="BRY217" s="28"/>
      <c r="BRZ217" s="28"/>
      <c r="BSA217" s="28"/>
      <c r="BSB217" s="28"/>
      <c r="BSC217" s="28"/>
      <c r="BSD217" s="28"/>
      <c r="BSE217" s="28"/>
      <c r="BSF217" s="28"/>
      <c r="BSG217" s="28"/>
      <c r="BSH217" s="28"/>
      <c r="BSI217" s="28"/>
      <c r="BSJ217" s="28"/>
      <c r="BSK217" s="28"/>
      <c r="BSL217" s="28"/>
      <c r="BSM217" s="28"/>
      <c r="BSN217" s="28"/>
      <c r="BSO217" s="28"/>
      <c r="BSP217" s="28"/>
      <c r="BSQ217" s="28"/>
      <c r="BSR217" s="28"/>
      <c r="BSS217" s="28"/>
      <c r="BST217" s="28"/>
      <c r="BSU217" s="28"/>
      <c r="BSV217" s="28"/>
      <c r="BSW217" s="28"/>
      <c r="BSX217" s="28"/>
      <c r="BSY217" s="28"/>
      <c r="BSZ217" s="28"/>
      <c r="BTA217" s="28"/>
      <c r="BTB217" s="28"/>
      <c r="BTC217" s="28"/>
      <c r="BTD217" s="28"/>
      <c r="BTE217" s="28"/>
      <c r="BTF217" s="28"/>
      <c r="BTG217" s="28"/>
      <c r="BTH217" s="28"/>
      <c r="BTI217" s="28"/>
      <c r="BTJ217" s="28"/>
      <c r="BTK217" s="28"/>
      <c r="BTL217" s="28"/>
      <c r="BTM217" s="28"/>
      <c r="BTN217" s="28"/>
      <c r="BTO217" s="28"/>
      <c r="BTP217" s="28"/>
      <c r="BTQ217" s="28"/>
      <c r="BTR217" s="28"/>
      <c r="BTS217" s="28"/>
      <c r="BTT217" s="28"/>
      <c r="BTU217" s="28"/>
      <c r="BTV217" s="28"/>
      <c r="BTW217" s="28"/>
      <c r="BTX217" s="28"/>
      <c r="BTY217" s="28"/>
      <c r="BTZ217" s="28"/>
      <c r="BUA217" s="28"/>
      <c r="BUB217" s="28"/>
      <c r="BUC217" s="28"/>
      <c r="BUD217" s="28"/>
      <c r="BUE217" s="28"/>
      <c r="BUF217" s="28"/>
      <c r="BUG217" s="28"/>
      <c r="BUH217" s="28"/>
      <c r="BUI217" s="28"/>
      <c r="BUJ217" s="28"/>
      <c r="BUK217" s="28"/>
      <c r="BUL217" s="28"/>
      <c r="BUM217" s="28"/>
      <c r="BUN217" s="28"/>
      <c r="BUO217" s="28"/>
      <c r="BUP217" s="28"/>
      <c r="BUQ217" s="28"/>
      <c r="BUR217" s="28"/>
      <c r="BUS217" s="28"/>
      <c r="BUT217" s="28"/>
      <c r="BUU217" s="28"/>
      <c r="BUV217" s="28"/>
      <c r="BUW217" s="28"/>
      <c r="BUX217" s="28"/>
      <c r="BUY217" s="28"/>
      <c r="BUZ217" s="28"/>
      <c r="BVA217" s="28"/>
      <c r="BVB217" s="28"/>
      <c r="BVC217" s="28"/>
      <c r="BVD217" s="28"/>
      <c r="BVE217" s="28"/>
      <c r="BVF217" s="28"/>
      <c r="BVG217" s="28"/>
      <c r="BVH217" s="28"/>
      <c r="BVI217" s="28"/>
      <c r="BVJ217" s="28"/>
      <c r="BVK217" s="28"/>
      <c r="BVL217" s="28"/>
      <c r="BVM217" s="28"/>
      <c r="BVN217" s="28"/>
      <c r="BVO217" s="28"/>
      <c r="BVP217" s="28"/>
      <c r="BVQ217" s="28"/>
      <c r="BVR217" s="28"/>
      <c r="BVS217" s="28"/>
      <c r="BVT217" s="28"/>
      <c r="BVU217" s="28"/>
      <c r="BVV217" s="28"/>
      <c r="BVW217" s="28"/>
      <c r="BVX217" s="28"/>
      <c r="BVY217" s="28"/>
      <c r="BVZ217" s="28"/>
      <c r="BWA217" s="28"/>
      <c r="BWB217" s="28"/>
      <c r="BWC217" s="28"/>
      <c r="BWD217" s="28"/>
      <c r="BWE217" s="28"/>
      <c r="BWF217" s="28"/>
      <c r="BWG217" s="28"/>
      <c r="BWH217" s="28"/>
      <c r="BWI217" s="28"/>
      <c r="BWJ217" s="28"/>
      <c r="BWK217" s="28"/>
      <c r="BWL217" s="28"/>
      <c r="BWM217" s="28"/>
      <c r="BWN217" s="28"/>
      <c r="BWO217" s="28"/>
      <c r="BWP217" s="28"/>
      <c r="BWQ217" s="28"/>
      <c r="BWR217" s="28"/>
      <c r="BWS217" s="28"/>
      <c r="BWT217" s="28"/>
      <c r="BWU217" s="28"/>
      <c r="BWV217" s="28"/>
      <c r="BWW217" s="28"/>
      <c r="BWX217" s="28"/>
      <c r="BWY217" s="28"/>
      <c r="BWZ217" s="28"/>
      <c r="BXA217" s="28"/>
      <c r="BXB217" s="28"/>
      <c r="BXC217" s="28"/>
      <c r="BXD217" s="28"/>
      <c r="BXE217" s="28"/>
      <c r="BXF217" s="28"/>
      <c r="BXG217" s="28"/>
      <c r="BXH217" s="28"/>
      <c r="BXI217" s="28"/>
      <c r="BXJ217" s="28"/>
      <c r="BXK217" s="28"/>
      <c r="BXL217" s="28"/>
      <c r="BXM217" s="28"/>
      <c r="BXN217" s="28"/>
      <c r="BXO217" s="28"/>
      <c r="BXP217" s="28"/>
      <c r="BXQ217" s="28"/>
      <c r="BXR217" s="28"/>
      <c r="BXS217" s="28"/>
      <c r="BXT217" s="28"/>
      <c r="BXU217" s="28"/>
      <c r="BXV217" s="28"/>
      <c r="BXW217" s="28"/>
      <c r="BXX217" s="28"/>
      <c r="BXY217" s="28"/>
      <c r="BXZ217" s="28"/>
      <c r="BYA217" s="28"/>
      <c r="BYB217" s="28"/>
      <c r="BYC217" s="28"/>
      <c r="BYD217" s="28"/>
      <c r="BYE217" s="28"/>
      <c r="BYF217" s="28"/>
      <c r="BYG217" s="28"/>
      <c r="BYH217" s="28"/>
      <c r="BYI217" s="28"/>
      <c r="BYJ217" s="28"/>
      <c r="BYK217" s="28"/>
      <c r="BYL217" s="28"/>
      <c r="BYM217" s="28"/>
      <c r="BYN217" s="28"/>
      <c r="BYO217" s="28"/>
      <c r="BYP217" s="28"/>
      <c r="BYQ217" s="28"/>
      <c r="BYR217" s="28"/>
      <c r="BYS217" s="28"/>
      <c r="BYT217" s="28"/>
      <c r="BYU217" s="28"/>
      <c r="BYV217" s="28"/>
      <c r="BYW217" s="28"/>
      <c r="BYX217" s="28"/>
      <c r="BYY217" s="28"/>
      <c r="BYZ217" s="28"/>
      <c r="BZA217" s="28"/>
      <c r="BZB217" s="28"/>
      <c r="BZC217" s="28"/>
      <c r="BZD217" s="28"/>
      <c r="BZE217" s="28"/>
      <c r="BZF217" s="28"/>
      <c r="BZG217" s="28"/>
      <c r="BZH217" s="28"/>
      <c r="BZI217" s="28"/>
      <c r="BZJ217" s="28"/>
      <c r="BZK217" s="28"/>
      <c r="BZL217" s="28"/>
      <c r="BZM217" s="28"/>
      <c r="BZN217" s="28"/>
      <c r="BZO217" s="28"/>
      <c r="BZP217" s="28"/>
      <c r="BZQ217" s="28"/>
      <c r="BZR217" s="28"/>
      <c r="BZS217" s="28"/>
      <c r="BZT217" s="28"/>
      <c r="BZU217" s="28"/>
      <c r="BZV217" s="28"/>
      <c r="BZW217" s="28"/>
      <c r="BZX217" s="28"/>
      <c r="BZY217" s="28"/>
      <c r="BZZ217" s="28"/>
      <c r="CAA217" s="28"/>
      <c r="CAB217" s="28"/>
      <c r="CAC217" s="28"/>
      <c r="CAD217" s="28"/>
      <c r="CAE217" s="28"/>
      <c r="CAF217" s="28"/>
      <c r="CAG217" s="28"/>
      <c r="CAH217" s="28"/>
      <c r="CAI217" s="28"/>
      <c r="CAJ217" s="28"/>
      <c r="CAK217" s="28"/>
      <c r="CAL217" s="28"/>
      <c r="CAM217" s="28"/>
      <c r="CAN217" s="28"/>
      <c r="CAO217" s="28"/>
      <c r="CAP217" s="28"/>
      <c r="CAQ217" s="28"/>
      <c r="CAR217" s="28"/>
      <c r="CAS217" s="28"/>
      <c r="CAT217" s="28"/>
      <c r="CAU217" s="28"/>
      <c r="CAV217" s="28"/>
      <c r="CAW217" s="28"/>
      <c r="CAX217" s="28"/>
      <c r="CAY217" s="28"/>
      <c r="CAZ217" s="28"/>
      <c r="CBA217" s="28"/>
      <c r="CBB217" s="28"/>
      <c r="CBC217" s="28"/>
      <c r="CBD217" s="28"/>
      <c r="CBE217" s="28"/>
      <c r="CBF217" s="28"/>
      <c r="CBG217" s="28"/>
      <c r="CBH217" s="28"/>
      <c r="CBI217" s="28"/>
      <c r="CBJ217" s="28"/>
      <c r="CBK217" s="28"/>
      <c r="CBL217" s="28"/>
      <c r="CBM217" s="28"/>
      <c r="CBN217" s="28"/>
      <c r="CBO217" s="28"/>
      <c r="CBP217" s="28"/>
      <c r="CBQ217" s="28"/>
      <c r="CBR217" s="28"/>
      <c r="CBS217" s="28"/>
      <c r="CBT217" s="28"/>
      <c r="CBU217" s="28"/>
      <c r="CBV217" s="28"/>
      <c r="CBW217" s="28"/>
      <c r="CBX217" s="28"/>
      <c r="CBY217" s="28"/>
      <c r="CBZ217" s="28"/>
      <c r="CCA217" s="28"/>
      <c r="CCB217" s="28"/>
      <c r="CCC217" s="28"/>
      <c r="CCD217" s="28"/>
      <c r="CCE217" s="28"/>
      <c r="CCF217" s="28"/>
      <c r="CCG217" s="28"/>
      <c r="CCH217" s="28"/>
      <c r="CCI217" s="28"/>
      <c r="CCJ217" s="28"/>
      <c r="CCK217" s="28"/>
      <c r="CCL217" s="28"/>
      <c r="CCM217" s="28"/>
      <c r="CCN217" s="28"/>
      <c r="CCO217" s="28"/>
      <c r="CCP217" s="28"/>
      <c r="CCQ217" s="28"/>
      <c r="CCR217" s="28"/>
      <c r="CCS217" s="28"/>
      <c r="CCT217" s="28"/>
      <c r="CCU217" s="28"/>
      <c r="CCV217" s="28"/>
      <c r="CCW217" s="28"/>
      <c r="CCX217" s="28"/>
      <c r="CCY217" s="28"/>
      <c r="CCZ217" s="28"/>
      <c r="CDA217" s="28"/>
      <c r="CDB217" s="28"/>
      <c r="CDC217" s="28"/>
      <c r="CDD217" s="28"/>
      <c r="CDE217" s="28"/>
      <c r="CDF217" s="28"/>
      <c r="CDG217" s="28"/>
      <c r="CDH217" s="28"/>
      <c r="CDI217" s="28"/>
      <c r="CDJ217" s="28"/>
      <c r="CDK217" s="28"/>
      <c r="CDL217" s="28"/>
      <c r="CDM217" s="28"/>
      <c r="CDN217" s="28"/>
      <c r="CDO217" s="28"/>
      <c r="CDP217" s="28"/>
      <c r="CDQ217" s="28"/>
      <c r="CDR217" s="28"/>
      <c r="CDS217" s="28"/>
      <c r="CDT217" s="28"/>
      <c r="CDU217" s="28"/>
      <c r="CDV217" s="28"/>
      <c r="CDW217" s="28"/>
      <c r="CDX217" s="28"/>
      <c r="CDY217" s="28"/>
      <c r="CDZ217" s="28"/>
      <c r="CEA217" s="28"/>
      <c r="CEB217" s="28"/>
      <c r="CEC217" s="28"/>
      <c r="CED217" s="28"/>
      <c r="CEE217" s="28"/>
      <c r="CEF217" s="28"/>
      <c r="CEG217" s="28"/>
      <c r="CEH217" s="28"/>
      <c r="CEI217" s="28"/>
      <c r="CEJ217" s="28"/>
      <c r="CEK217" s="28"/>
      <c r="CEL217" s="28"/>
      <c r="CEM217" s="28"/>
      <c r="CEN217" s="28"/>
      <c r="CEO217" s="28"/>
      <c r="CEP217" s="28"/>
      <c r="CEQ217" s="28"/>
      <c r="CER217" s="28"/>
      <c r="CES217" s="28"/>
      <c r="CET217" s="28"/>
      <c r="CEU217" s="28"/>
      <c r="CEV217" s="28"/>
      <c r="CEW217" s="28"/>
      <c r="CEX217" s="28"/>
      <c r="CEY217" s="28"/>
      <c r="CEZ217" s="28"/>
      <c r="CFA217" s="28"/>
      <c r="CFB217" s="28"/>
      <c r="CFC217" s="28"/>
      <c r="CFD217" s="28"/>
      <c r="CFE217" s="28"/>
      <c r="CFF217" s="28"/>
      <c r="CFG217" s="28"/>
      <c r="CFH217" s="28"/>
      <c r="CFI217" s="28"/>
      <c r="CFJ217" s="28"/>
      <c r="CFK217" s="28"/>
      <c r="CFL217" s="28"/>
      <c r="CFM217" s="28"/>
      <c r="CFN217" s="28"/>
      <c r="CFO217" s="28"/>
      <c r="CFP217" s="28"/>
      <c r="CFQ217" s="28"/>
      <c r="CFR217" s="28"/>
      <c r="CFS217" s="28"/>
      <c r="CFT217" s="28"/>
      <c r="CFU217" s="28"/>
      <c r="CFV217" s="28"/>
      <c r="CFW217" s="28"/>
      <c r="CFX217" s="28"/>
      <c r="CFY217" s="28"/>
      <c r="CFZ217" s="28"/>
      <c r="CGA217" s="28"/>
      <c r="CGB217" s="28"/>
      <c r="CGC217" s="28"/>
      <c r="CGD217" s="28"/>
      <c r="CGE217" s="28"/>
      <c r="CGF217" s="28"/>
      <c r="CGG217" s="28"/>
      <c r="CGH217" s="28"/>
      <c r="CGI217" s="28"/>
      <c r="CGJ217" s="28"/>
      <c r="CGK217" s="28"/>
      <c r="CGL217" s="28"/>
      <c r="CGM217" s="28"/>
      <c r="CGN217" s="28"/>
      <c r="CGO217" s="28"/>
      <c r="CGP217" s="28"/>
      <c r="CGQ217" s="28"/>
      <c r="CGR217" s="28"/>
      <c r="CGS217" s="28"/>
      <c r="CGT217" s="28"/>
      <c r="CGU217" s="28"/>
      <c r="CGV217" s="28"/>
      <c r="CGW217" s="28"/>
      <c r="CGX217" s="28"/>
      <c r="CGY217" s="28"/>
      <c r="CGZ217" s="28"/>
      <c r="CHA217" s="28"/>
      <c r="CHB217" s="28"/>
      <c r="CHC217" s="28"/>
      <c r="CHD217" s="28"/>
      <c r="CHE217" s="28"/>
      <c r="CHF217" s="28"/>
      <c r="CHG217" s="28"/>
      <c r="CHH217" s="28"/>
      <c r="CHI217" s="28"/>
      <c r="CHJ217" s="28"/>
      <c r="CHK217" s="28"/>
      <c r="CHL217" s="28"/>
      <c r="CHM217" s="28"/>
      <c r="CHN217" s="28"/>
      <c r="CHO217" s="28"/>
      <c r="CHP217" s="28"/>
      <c r="CHQ217" s="28"/>
      <c r="CHR217" s="28"/>
      <c r="CHS217" s="28"/>
      <c r="CHT217" s="28"/>
      <c r="CHU217" s="28"/>
      <c r="CHV217" s="28"/>
      <c r="CHW217" s="28"/>
      <c r="CHX217" s="28"/>
      <c r="CHY217" s="28"/>
      <c r="CHZ217" s="28"/>
      <c r="CIA217" s="28"/>
      <c r="CIB217" s="28"/>
      <c r="CIC217" s="28"/>
      <c r="CID217" s="28"/>
      <c r="CIE217" s="28"/>
      <c r="CIF217" s="28"/>
      <c r="CIG217" s="28"/>
      <c r="CIH217" s="28"/>
      <c r="CII217" s="28"/>
      <c r="CIJ217" s="28"/>
      <c r="CIK217" s="28"/>
      <c r="CIL217" s="28"/>
      <c r="CIM217" s="28"/>
      <c r="CIN217" s="28"/>
      <c r="CIO217" s="28"/>
      <c r="CIP217" s="28"/>
      <c r="CIQ217" s="28"/>
      <c r="CIR217" s="28"/>
      <c r="CIS217" s="28"/>
      <c r="CIT217" s="28"/>
      <c r="CIU217" s="28"/>
      <c r="CIV217" s="28"/>
      <c r="CIW217" s="28"/>
      <c r="CIX217" s="28"/>
      <c r="CIY217" s="28"/>
      <c r="CIZ217" s="28"/>
      <c r="CJA217" s="28"/>
      <c r="CJB217" s="28"/>
      <c r="CJC217" s="28"/>
      <c r="CJD217" s="28"/>
      <c r="CJE217" s="28"/>
      <c r="CJF217" s="28"/>
      <c r="CJG217" s="28"/>
      <c r="CJH217" s="28"/>
      <c r="CJI217" s="28"/>
      <c r="CJJ217" s="28"/>
      <c r="CJK217" s="28"/>
      <c r="CJL217" s="28"/>
      <c r="CJM217" s="28"/>
      <c r="CJN217" s="28"/>
      <c r="CJO217" s="28"/>
      <c r="CJP217" s="28"/>
      <c r="CJQ217" s="28"/>
      <c r="CJR217" s="28"/>
      <c r="CJS217" s="28"/>
      <c r="CJT217" s="28"/>
      <c r="CJU217" s="28"/>
      <c r="CJV217" s="28"/>
      <c r="CJW217" s="28"/>
      <c r="CJX217" s="28"/>
      <c r="CJY217" s="28"/>
      <c r="CJZ217" s="28"/>
      <c r="CKA217" s="28"/>
      <c r="CKB217" s="28"/>
      <c r="CKC217" s="28"/>
      <c r="CKD217" s="28"/>
      <c r="CKE217" s="28"/>
      <c r="CKF217" s="28"/>
      <c r="CKG217" s="28"/>
      <c r="CKH217" s="28"/>
      <c r="CKI217" s="28"/>
      <c r="CKJ217" s="28"/>
      <c r="CKK217" s="28"/>
      <c r="CKL217" s="28"/>
      <c r="CKM217" s="28"/>
      <c r="CKN217" s="28"/>
      <c r="CKO217" s="28"/>
      <c r="CKP217" s="28"/>
      <c r="CKQ217" s="28"/>
      <c r="CKR217" s="28"/>
      <c r="CKS217" s="28"/>
      <c r="CKT217" s="28"/>
    </row>
    <row r="218" spans="1:2334" s="3" customFormat="1">
      <c r="A218" s="87"/>
      <c r="B218" s="87"/>
      <c r="C218" s="87"/>
      <c r="D218" s="87"/>
      <c r="E218" s="58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27"/>
      <c r="R218" s="87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AZK218" s="28"/>
      <c r="AZL218" s="28"/>
      <c r="AZM218" s="28"/>
      <c r="AZN218" s="28"/>
      <c r="AZO218" s="28"/>
      <c r="AZP218" s="28"/>
      <c r="AZQ218" s="28"/>
      <c r="AZR218" s="28"/>
      <c r="AZS218" s="28"/>
      <c r="AZT218" s="28"/>
      <c r="AZU218" s="28"/>
      <c r="AZV218" s="28"/>
      <c r="AZW218" s="28"/>
      <c r="AZX218" s="28"/>
      <c r="AZY218" s="28"/>
      <c r="AZZ218" s="28"/>
      <c r="BAA218" s="28"/>
      <c r="BAB218" s="28"/>
      <c r="BAC218" s="28"/>
      <c r="BAD218" s="28"/>
      <c r="BAE218" s="28"/>
      <c r="BAF218" s="28"/>
      <c r="BAG218" s="28"/>
      <c r="BAH218" s="28"/>
      <c r="BAI218" s="28"/>
      <c r="BAJ218" s="28"/>
      <c r="BAK218" s="28"/>
      <c r="BAL218" s="28"/>
      <c r="BAM218" s="28"/>
      <c r="BAN218" s="28"/>
      <c r="BAO218" s="28"/>
      <c r="BAP218" s="28"/>
      <c r="BAQ218" s="28"/>
      <c r="BAR218" s="28"/>
      <c r="BAS218" s="28"/>
      <c r="BAT218" s="28"/>
      <c r="BAU218" s="28"/>
      <c r="BAV218" s="28"/>
      <c r="BAW218" s="28"/>
      <c r="BAX218" s="28"/>
      <c r="BAY218" s="28"/>
      <c r="BAZ218" s="28"/>
      <c r="BBA218" s="28"/>
      <c r="BBB218" s="28"/>
      <c r="BBC218" s="28"/>
      <c r="BBD218" s="28"/>
      <c r="BBE218" s="28"/>
      <c r="BBF218" s="28"/>
      <c r="BBG218" s="28"/>
      <c r="BBH218" s="28"/>
      <c r="BBI218" s="28"/>
      <c r="BBJ218" s="28"/>
      <c r="BBK218" s="28"/>
      <c r="BBL218" s="28"/>
      <c r="BBM218" s="28"/>
      <c r="BBN218" s="28"/>
      <c r="BBO218" s="28"/>
      <c r="BBP218" s="28"/>
      <c r="BBQ218" s="28"/>
      <c r="BBR218" s="28"/>
      <c r="BBS218" s="28"/>
      <c r="BBT218" s="28"/>
      <c r="BBU218" s="28"/>
      <c r="BBV218" s="28"/>
      <c r="BBW218" s="28"/>
      <c r="BBX218" s="28"/>
      <c r="BBY218" s="28"/>
      <c r="BBZ218" s="28"/>
      <c r="BCA218" s="28"/>
      <c r="BCB218" s="28"/>
      <c r="BCC218" s="28"/>
      <c r="BCD218" s="28"/>
      <c r="BCE218" s="28"/>
      <c r="BCF218" s="28"/>
      <c r="BCG218" s="28"/>
      <c r="BCH218" s="28"/>
      <c r="BCI218" s="28"/>
      <c r="BCJ218" s="28"/>
      <c r="BCK218" s="28"/>
      <c r="BCL218" s="28"/>
      <c r="BCM218" s="28"/>
      <c r="BCN218" s="28"/>
      <c r="BCO218" s="28"/>
      <c r="BCP218" s="28"/>
      <c r="BCQ218" s="28"/>
      <c r="BCR218" s="28"/>
      <c r="BCS218" s="28"/>
      <c r="BCT218" s="28"/>
      <c r="BCU218" s="28"/>
      <c r="BCV218" s="28"/>
      <c r="BCW218" s="28"/>
      <c r="BCX218" s="28"/>
      <c r="BCY218" s="28"/>
      <c r="BCZ218" s="28"/>
      <c r="BDA218" s="28"/>
      <c r="BDB218" s="28"/>
      <c r="BDC218" s="28"/>
      <c r="BDD218" s="28"/>
      <c r="BDE218" s="28"/>
      <c r="BDF218" s="28"/>
      <c r="BDG218" s="28"/>
      <c r="BDH218" s="28"/>
      <c r="BDI218" s="28"/>
      <c r="BDJ218" s="28"/>
      <c r="BDK218" s="28"/>
      <c r="BDL218" s="28"/>
      <c r="BDM218" s="28"/>
      <c r="BDN218" s="28"/>
      <c r="BDO218" s="28"/>
      <c r="BDP218" s="28"/>
      <c r="BDQ218" s="28"/>
      <c r="BDR218" s="28"/>
      <c r="BDS218" s="28"/>
      <c r="BDT218" s="28"/>
      <c r="BDU218" s="28"/>
      <c r="BDV218" s="28"/>
      <c r="BDW218" s="28"/>
      <c r="BDX218" s="28"/>
      <c r="BDY218" s="28"/>
      <c r="BDZ218" s="28"/>
      <c r="BEA218" s="28"/>
      <c r="BEB218" s="28"/>
      <c r="BEC218" s="28"/>
      <c r="BED218" s="28"/>
      <c r="BEE218" s="28"/>
      <c r="BEF218" s="28"/>
      <c r="BEG218" s="28"/>
      <c r="BEH218" s="28"/>
      <c r="BEI218" s="28"/>
      <c r="BEJ218" s="28"/>
      <c r="BEK218" s="28"/>
      <c r="BEL218" s="28"/>
      <c r="BEM218" s="28"/>
      <c r="BEN218" s="28"/>
      <c r="BEO218" s="28"/>
      <c r="BEP218" s="28"/>
      <c r="BEQ218" s="28"/>
      <c r="BER218" s="28"/>
      <c r="BES218" s="28"/>
      <c r="BET218" s="28"/>
      <c r="BEU218" s="28"/>
      <c r="BEV218" s="28"/>
      <c r="BEW218" s="28"/>
      <c r="BEX218" s="28"/>
      <c r="BEY218" s="28"/>
      <c r="BEZ218" s="28"/>
      <c r="BFA218" s="28"/>
      <c r="BFB218" s="28"/>
      <c r="BFC218" s="28"/>
      <c r="BFD218" s="28"/>
      <c r="BFE218" s="28"/>
      <c r="BFF218" s="28"/>
      <c r="BFG218" s="28"/>
      <c r="BFH218" s="28"/>
      <c r="BFI218" s="28"/>
      <c r="BFJ218" s="28"/>
      <c r="BFK218" s="28"/>
      <c r="BFL218" s="28"/>
      <c r="BFM218" s="28"/>
      <c r="BFN218" s="28"/>
      <c r="BFO218" s="28"/>
      <c r="BFP218" s="28"/>
      <c r="BFQ218" s="28"/>
      <c r="BFR218" s="28"/>
      <c r="BFS218" s="28"/>
      <c r="BFT218" s="28"/>
      <c r="BFU218" s="28"/>
      <c r="BFV218" s="28"/>
      <c r="BFW218" s="28"/>
      <c r="BFX218" s="28"/>
      <c r="BFY218" s="28"/>
      <c r="BFZ218" s="28"/>
      <c r="BGA218" s="28"/>
      <c r="BGB218" s="28"/>
      <c r="BGC218" s="28"/>
      <c r="BGD218" s="28"/>
      <c r="BGE218" s="28"/>
      <c r="BGF218" s="28"/>
      <c r="BGG218" s="28"/>
      <c r="BGH218" s="28"/>
      <c r="BGI218" s="28"/>
      <c r="BGJ218" s="28"/>
      <c r="BGK218" s="28"/>
      <c r="BGL218" s="28"/>
      <c r="BGM218" s="28"/>
      <c r="BGN218" s="28"/>
      <c r="BGO218" s="28"/>
      <c r="BGP218" s="28"/>
      <c r="BGQ218" s="28"/>
      <c r="BGR218" s="28"/>
      <c r="BGS218" s="28"/>
      <c r="BGT218" s="28"/>
      <c r="BGU218" s="28"/>
      <c r="BGV218" s="28"/>
      <c r="BGW218" s="28"/>
      <c r="BGX218" s="28"/>
      <c r="BGY218" s="28"/>
      <c r="BGZ218" s="28"/>
      <c r="BHA218" s="28"/>
      <c r="BHB218" s="28"/>
      <c r="BHC218" s="28"/>
      <c r="BHD218" s="28"/>
      <c r="BHE218" s="28"/>
      <c r="BHF218" s="28"/>
      <c r="BHG218" s="28"/>
      <c r="BHH218" s="28"/>
      <c r="BHI218" s="28"/>
      <c r="BHJ218" s="28"/>
      <c r="BHK218" s="28"/>
      <c r="BHL218" s="28"/>
      <c r="BHM218" s="28"/>
      <c r="BHN218" s="28"/>
      <c r="BHO218" s="28"/>
      <c r="BHP218" s="28"/>
      <c r="BHQ218" s="28"/>
      <c r="BHR218" s="28"/>
      <c r="BHS218" s="28"/>
      <c r="BHT218" s="28"/>
      <c r="BHU218" s="28"/>
      <c r="BHV218" s="28"/>
      <c r="BHW218" s="28"/>
      <c r="BHX218" s="28"/>
      <c r="BHY218" s="28"/>
      <c r="BHZ218" s="28"/>
      <c r="BIA218" s="28"/>
      <c r="BIB218" s="28"/>
      <c r="BIC218" s="28"/>
      <c r="BID218" s="28"/>
      <c r="BIE218" s="28"/>
      <c r="BIF218" s="28"/>
      <c r="BIG218" s="28"/>
      <c r="BIH218" s="28"/>
      <c r="BII218" s="28"/>
      <c r="BIJ218" s="28"/>
      <c r="BIK218" s="28"/>
      <c r="BIL218" s="28"/>
      <c r="BIM218" s="28"/>
      <c r="BIN218" s="28"/>
      <c r="BIO218" s="28"/>
      <c r="BIP218" s="28"/>
      <c r="BIQ218" s="28"/>
      <c r="BIR218" s="28"/>
      <c r="BIS218" s="28"/>
      <c r="BIT218" s="28"/>
      <c r="BIU218" s="28"/>
      <c r="BIV218" s="28"/>
      <c r="BIW218" s="28"/>
      <c r="BIX218" s="28"/>
      <c r="BIY218" s="28"/>
      <c r="BIZ218" s="28"/>
      <c r="BJA218" s="28"/>
      <c r="BJB218" s="28"/>
      <c r="BJC218" s="28"/>
      <c r="BJD218" s="28"/>
      <c r="BJE218" s="28"/>
      <c r="BJF218" s="28"/>
      <c r="BJG218" s="28"/>
      <c r="BJH218" s="28"/>
      <c r="BJI218" s="28"/>
      <c r="BJJ218" s="28"/>
      <c r="BJK218" s="28"/>
      <c r="BJL218" s="28"/>
      <c r="BJM218" s="28"/>
      <c r="BJN218" s="28"/>
      <c r="BJO218" s="28"/>
      <c r="BJP218" s="28"/>
      <c r="BJQ218" s="28"/>
      <c r="BJR218" s="28"/>
      <c r="BJS218" s="28"/>
      <c r="BJT218" s="28"/>
      <c r="BJU218" s="28"/>
      <c r="BJV218" s="28"/>
      <c r="BJW218" s="28"/>
      <c r="BJX218" s="28"/>
      <c r="BJY218" s="28"/>
      <c r="BJZ218" s="28"/>
      <c r="BKA218" s="28"/>
      <c r="BKB218" s="28"/>
      <c r="BKC218" s="28"/>
      <c r="BKD218" s="28"/>
      <c r="BKE218" s="28"/>
      <c r="BKF218" s="28"/>
      <c r="BKG218" s="28"/>
      <c r="BKH218" s="28"/>
      <c r="BKI218" s="28"/>
      <c r="BKJ218" s="28"/>
      <c r="BKK218" s="28"/>
      <c r="BKL218" s="28"/>
      <c r="BKM218" s="28"/>
      <c r="BKN218" s="28"/>
      <c r="BKO218" s="28"/>
      <c r="BKP218" s="28"/>
      <c r="BKQ218" s="28"/>
      <c r="BKR218" s="28"/>
      <c r="BKS218" s="28"/>
      <c r="BKT218" s="28"/>
      <c r="BKU218" s="28"/>
      <c r="BKV218" s="28"/>
      <c r="BKW218" s="28"/>
      <c r="BKX218" s="28"/>
      <c r="BKY218" s="28"/>
      <c r="BKZ218" s="28"/>
      <c r="BLA218" s="28"/>
      <c r="BLB218" s="28"/>
      <c r="BLC218" s="28"/>
      <c r="BLD218" s="28"/>
      <c r="BLE218" s="28"/>
      <c r="BLF218" s="28"/>
      <c r="BLG218" s="28"/>
      <c r="BLH218" s="28"/>
      <c r="BLI218" s="28"/>
      <c r="BLJ218" s="28"/>
      <c r="BLK218" s="28"/>
      <c r="BLL218" s="28"/>
      <c r="BLM218" s="28"/>
      <c r="BLN218" s="28"/>
      <c r="BLO218" s="28"/>
      <c r="BLP218" s="28"/>
      <c r="BLQ218" s="28"/>
      <c r="BLR218" s="28"/>
      <c r="BLS218" s="28"/>
      <c r="BLT218" s="28"/>
      <c r="BLU218" s="28"/>
      <c r="BLV218" s="28"/>
      <c r="BLW218" s="28"/>
      <c r="BLX218" s="28"/>
      <c r="BLY218" s="28"/>
      <c r="BLZ218" s="28"/>
      <c r="BMA218" s="28"/>
      <c r="BMB218" s="28"/>
      <c r="BMC218" s="28"/>
      <c r="BMD218" s="28"/>
      <c r="BME218" s="28"/>
      <c r="BMF218" s="28"/>
      <c r="BMG218" s="28"/>
      <c r="BMH218" s="28"/>
      <c r="BMI218" s="28"/>
      <c r="BMJ218" s="28"/>
      <c r="BMK218" s="28"/>
      <c r="BML218" s="28"/>
      <c r="BMM218" s="28"/>
      <c r="BMN218" s="28"/>
      <c r="BMO218" s="28"/>
      <c r="BMP218" s="28"/>
      <c r="BMQ218" s="28"/>
      <c r="BMR218" s="28"/>
      <c r="BMS218" s="28"/>
      <c r="BMT218" s="28"/>
      <c r="BMU218" s="28"/>
      <c r="BMV218" s="28"/>
      <c r="BMW218" s="28"/>
      <c r="BMX218" s="28"/>
      <c r="BMY218" s="28"/>
      <c r="BMZ218" s="28"/>
      <c r="BNA218" s="28"/>
      <c r="BNB218" s="28"/>
      <c r="BNC218" s="28"/>
      <c r="BND218" s="28"/>
      <c r="BNE218" s="28"/>
      <c r="BNF218" s="28"/>
      <c r="BNG218" s="28"/>
      <c r="BNH218" s="28"/>
      <c r="BNI218" s="28"/>
      <c r="BNJ218" s="28"/>
      <c r="BNK218" s="28"/>
      <c r="BNL218" s="28"/>
      <c r="BNM218" s="28"/>
      <c r="BNN218" s="28"/>
      <c r="BNO218" s="28"/>
      <c r="BNP218" s="28"/>
      <c r="BNQ218" s="28"/>
      <c r="BNR218" s="28"/>
      <c r="BNS218" s="28"/>
      <c r="BNT218" s="28"/>
      <c r="BNU218" s="28"/>
      <c r="BNV218" s="28"/>
      <c r="BNW218" s="28"/>
      <c r="BNX218" s="28"/>
      <c r="BNY218" s="28"/>
      <c r="BNZ218" s="28"/>
      <c r="BOA218" s="28"/>
      <c r="BOB218" s="28"/>
      <c r="BOC218" s="28"/>
      <c r="BOD218" s="28"/>
      <c r="BOE218" s="28"/>
      <c r="BOF218" s="28"/>
      <c r="BOG218" s="28"/>
      <c r="BOH218" s="28"/>
      <c r="BOI218" s="28"/>
      <c r="BOJ218" s="28"/>
      <c r="BOK218" s="28"/>
      <c r="BOL218" s="28"/>
      <c r="BOM218" s="28"/>
      <c r="BON218" s="28"/>
      <c r="BOO218" s="28"/>
      <c r="BOP218" s="28"/>
      <c r="BOQ218" s="28"/>
      <c r="BOR218" s="28"/>
      <c r="BOS218" s="28"/>
      <c r="BOT218" s="28"/>
      <c r="BOU218" s="28"/>
      <c r="BOV218" s="28"/>
      <c r="BOW218" s="28"/>
      <c r="BOX218" s="28"/>
      <c r="BOY218" s="28"/>
      <c r="BOZ218" s="28"/>
      <c r="BPA218" s="28"/>
      <c r="BPB218" s="28"/>
      <c r="BPC218" s="28"/>
      <c r="BPD218" s="28"/>
      <c r="BPE218" s="28"/>
      <c r="BPF218" s="28"/>
      <c r="BPG218" s="28"/>
      <c r="BPH218" s="28"/>
      <c r="BPI218" s="28"/>
      <c r="BPJ218" s="28"/>
      <c r="BPK218" s="28"/>
      <c r="BPL218" s="28"/>
      <c r="BPM218" s="28"/>
      <c r="BPN218" s="28"/>
      <c r="BPO218" s="28"/>
      <c r="BPP218" s="28"/>
      <c r="BPQ218" s="28"/>
      <c r="BPR218" s="28"/>
      <c r="BPS218" s="28"/>
      <c r="BPT218" s="28"/>
      <c r="BPU218" s="28"/>
      <c r="BPV218" s="28"/>
      <c r="BPW218" s="28"/>
      <c r="BPX218" s="28"/>
      <c r="BPY218" s="28"/>
      <c r="BPZ218" s="28"/>
      <c r="BQA218" s="28"/>
      <c r="BQB218" s="28"/>
    </row>
    <row r="219" spans="1:2334" s="3" customFormat="1">
      <c r="A219" s="87"/>
      <c r="B219" s="87"/>
      <c r="C219" s="87"/>
      <c r="D219" s="87"/>
      <c r="E219" s="58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27"/>
      <c r="R219" s="87"/>
    </row>
    <row r="220" spans="1:2334" s="3" customFormat="1">
      <c r="A220" s="87"/>
      <c r="B220" s="87"/>
      <c r="C220" s="87"/>
      <c r="D220" s="87"/>
      <c r="E220" s="58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27"/>
      <c r="R220" s="87"/>
    </row>
    <row r="221" spans="1:2334" s="3" customFormat="1">
      <c r="A221" s="87"/>
      <c r="B221" s="87"/>
      <c r="C221" s="87"/>
      <c r="D221" s="87"/>
      <c r="E221" s="58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27"/>
      <c r="R221" s="87"/>
    </row>
    <row r="222" spans="1:2334" s="3" customFormat="1">
      <c r="A222" s="87"/>
      <c r="B222" s="87"/>
      <c r="C222" s="87"/>
      <c r="D222" s="87"/>
      <c r="E222" s="58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27"/>
      <c r="R222" s="87"/>
    </row>
    <row r="223" spans="1:2334" s="3" customFormat="1">
      <c r="A223" s="87"/>
      <c r="B223" s="87"/>
      <c r="C223" s="87"/>
      <c r="D223" s="87"/>
      <c r="E223" s="58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27"/>
      <c r="R223" s="87"/>
    </row>
    <row r="224" spans="1:2334" s="3" customFormat="1">
      <c r="A224" s="87"/>
      <c r="B224" s="87"/>
      <c r="C224" s="87"/>
      <c r="D224" s="87"/>
      <c r="E224" s="58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27"/>
      <c r="R224" s="87"/>
    </row>
    <row r="225" spans="1:18" s="3" customFormat="1">
      <c r="A225" s="87"/>
      <c r="B225" s="87"/>
      <c r="C225" s="87"/>
      <c r="D225" s="87"/>
      <c r="E225" s="58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27"/>
      <c r="R225" s="87"/>
    </row>
    <row r="226" spans="1:18" s="3" customFormat="1">
      <c r="A226" s="87"/>
      <c r="B226" s="87"/>
      <c r="C226" s="87"/>
      <c r="D226" s="87"/>
      <c r="E226" s="58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27"/>
      <c r="R226" s="87"/>
    </row>
    <row r="227" spans="1:18" s="3" customFormat="1">
      <c r="A227" s="87"/>
      <c r="B227" s="87"/>
      <c r="C227" s="87"/>
      <c r="D227" s="87"/>
      <c r="E227" s="58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27"/>
      <c r="R227" s="87"/>
    </row>
    <row r="228" spans="1:18" s="3" customFormat="1">
      <c r="A228" s="87"/>
      <c r="B228" s="87"/>
      <c r="C228" s="87"/>
      <c r="D228" s="87"/>
      <c r="E228" s="58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27"/>
      <c r="R228" s="87"/>
    </row>
    <row r="229" spans="1:18" s="3" customFormat="1">
      <c r="A229" s="87"/>
      <c r="B229" s="87"/>
      <c r="C229" s="87"/>
      <c r="D229" s="87"/>
      <c r="E229" s="58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27"/>
      <c r="R229" s="87"/>
    </row>
    <row r="230" spans="1:18" s="3" customFormat="1">
      <c r="A230" s="87"/>
      <c r="B230" s="87"/>
      <c r="C230" s="87"/>
      <c r="D230" s="87"/>
      <c r="E230" s="58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27"/>
      <c r="R230" s="87"/>
    </row>
    <row r="231" spans="1:18" s="3" customFormat="1">
      <c r="A231" s="87"/>
      <c r="B231" s="87"/>
      <c r="C231" s="87"/>
      <c r="D231" s="87"/>
      <c r="E231" s="58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27"/>
      <c r="R231" s="87"/>
    </row>
    <row r="232" spans="1:18" s="3" customFormat="1">
      <c r="A232" s="87"/>
      <c r="B232" s="87"/>
      <c r="C232" s="87"/>
      <c r="D232" s="87"/>
      <c r="E232" s="58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27"/>
      <c r="R232" s="87"/>
    </row>
    <row r="233" spans="1:18" s="3" customFormat="1">
      <c r="A233" s="87"/>
      <c r="B233" s="87"/>
      <c r="C233" s="87"/>
      <c r="D233" s="87"/>
      <c r="E233" s="58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27"/>
      <c r="R233" s="87"/>
    </row>
    <row r="234" spans="1:18" s="3" customFormat="1">
      <c r="A234" s="87"/>
      <c r="B234" s="87"/>
      <c r="C234" s="87"/>
      <c r="D234" s="87"/>
      <c r="E234" s="58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27"/>
      <c r="R234" s="87"/>
    </row>
    <row r="235" spans="1:18" s="3" customFormat="1">
      <c r="A235" s="87"/>
      <c r="B235" s="87"/>
      <c r="C235" s="87"/>
      <c r="D235" s="87"/>
      <c r="E235" s="58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27"/>
      <c r="R235" s="87"/>
    </row>
    <row r="236" spans="1:18" s="3" customFormat="1">
      <c r="A236" s="87"/>
      <c r="B236" s="87"/>
      <c r="C236" s="87"/>
      <c r="D236" s="87"/>
      <c r="E236" s="58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27"/>
      <c r="R236" s="87"/>
    </row>
    <row r="237" spans="1:18" s="3" customFormat="1">
      <c r="A237" s="87"/>
      <c r="B237" s="87"/>
      <c r="C237" s="87"/>
      <c r="D237" s="87"/>
      <c r="E237" s="58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27"/>
      <c r="R237" s="87"/>
    </row>
    <row r="238" spans="1:18" s="3" customFormat="1">
      <c r="A238" s="87"/>
      <c r="B238" s="87"/>
      <c r="C238" s="87"/>
      <c r="D238" s="87"/>
      <c r="E238" s="58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27"/>
      <c r="R238" s="87"/>
    </row>
    <row r="239" spans="1:18" s="3" customFormat="1">
      <c r="A239" s="87"/>
      <c r="B239" s="87"/>
      <c r="C239" s="87"/>
      <c r="D239" s="87"/>
      <c r="E239" s="58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27"/>
      <c r="R239" s="87"/>
    </row>
    <row r="240" spans="1:18" s="3" customFormat="1">
      <c r="A240" s="87"/>
      <c r="B240" s="87"/>
      <c r="C240" s="87"/>
      <c r="D240" s="87"/>
      <c r="E240" s="58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27"/>
      <c r="R240" s="87"/>
    </row>
    <row r="241" spans="1:18" s="3" customFormat="1">
      <c r="A241" s="87"/>
      <c r="B241" s="87"/>
      <c r="C241" s="87"/>
      <c r="D241" s="87"/>
      <c r="E241" s="58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27"/>
      <c r="R241" s="87"/>
    </row>
    <row r="242" spans="1:18" s="3" customFormat="1">
      <c r="A242" s="87"/>
      <c r="B242" s="87"/>
      <c r="C242" s="87"/>
      <c r="D242" s="87"/>
      <c r="E242" s="58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27"/>
      <c r="R242" s="87"/>
    </row>
    <row r="243" spans="1:18" s="3" customFormat="1">
      <c r="A243" s="87"/>
      <c r="B243" s="87"/>
      <c r="C243" s="87"/>
      <c r="D243" s="87"/>
      <c r="E243" s="58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27"/>
      <c r="R243" s="87"/>
    </row>
    <row r="244" spans="1:18" s="3" customFormat="1">
      <c r="A244" s="87"/>
      <c r="B244" s="87"/>
      <c r="C244" s="87"/>
      <c r="D244" s="87"/>
      <c r="E244" s="58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27"/>
      <c r="R244" s="87"/>
    </row>
    <row r="245" spans="1:18" s="3" customFormat="1">
      <c r="A245" s="87"/>
      <c r="B245" s="87"/>
      <c r="C245" s="87"/>
      <c r="D245" s="87"/>
      <c r="E245" s="58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27"/>
      <c r="R245" s="87"/>
    </row>
    <row r="246" spans="1:18" s="3" customFormat="1">
      <c r="A246" s="87"/>
      <c r="B246" s="87"/>
      <c r="C246" s="87"/>
      <c r="D246" s="87"/>
      <c r="E246" s="58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27"/>
      <c r="R246" s="87"/>
    </row>
    <row r="247" spans="1:18" s="3" customFormat="1">
      <c r="A247" s="87"/>
      <c r="B247" s="87"/>
      <c r="C247" s="87"/>
      <c r="D247" s="87"/>
      <c r="E247" s="58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27"/>
      <c r="R247" s="87"/>
    </row>
    <row r="248" spans="1:18" s="3" customFormat="1">
      <c r="A248" s="87"/>
      <c r="B248" s="87"/>
      <c r="C248" s="87"/>
      <c r="D248" s="87"/>
      <c r="E248" s="58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27"/>
      <c r="R248" s="87"/>
    </row>
    <row r="249" spans="1:18" s="3" customFormat="1">
      <c r="A249" s="87"/>
      <c r="B249" s="87"/>
      <c r="C249" s="87"/>
      <c r="D249" s="87"/>
      <c r="E249" s="58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27"/>
      <c r="R249" s="87"/>
    </row>
    <row r="250" spans="1:18" s="3" customFormat="1">
      <c r="A250" s="87"/>
      <c r="B250" s="87"/>
      <c r="C250" s="87"/>
      <c r="D250" s="87"/>
      <c r="E250" s="58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27"/>
      <c r="R250" s="87"/>
    </row>
    <row r="251" spans="1:18" s="3" customFormat="1">
      <c r="A251" s="87"/>
      <c r="B251" s="87"/>
      <c r="C251" s="87"/>
      <c r="D251" s="87"/>
      <c r="E251" s="58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27"/>
      <c r="R251" s="87"/>
    </row>
    <row r="252" spans="1:18" s="3" customFormat="1">
      <c r="A252" s="87"/>
      <c r="B252" s="87"/>
      <c r="C252" s="87"/>
      <c r="D252" s="87"/>
      <c r="E252" s="58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27"/>
      <c r="R252" s="87"/>
    </row>
    <row r="253" spans="1:18" s="3" customFormat="1">
      <c r="A253" s="87"/>
      <c r="B253" s="87"/>
      <c r="C253" s="87"/>
      <c r="D253" s="87"/>
      <c r="E253" s="58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27"/>
      <c r="R253" s="87"/>
    </row>
    <row r="254" spans="1:18" s="3" customFormat="1">
      <c r="A254" s="87"/>
      <c r="B254" s="87"/>
      <c r="C254" s="87"/>
      <c r="D254" s="87"/>
      <c r="E254" s="58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27"/>
      <c r="R254" s="87"/>
    </row>
    <row r="255" spans="1:18" s="3" customFormat="1">
      <c r="A255" s="87"/>
      <c r="B255" s="87"/>
      <c r="C255" s="87"/>
      <c r="D255" s="87"/>
      <c r="E255" s="58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27"/>
      <c r="R255" s="87"/>
    </row>
    <row r="256" spans="1:18" s="3" customFormat="1">
      <c r="A256" s="87"/>
      <c r="B256" s="87"/>
      <c r="C256" s="87"/>
      <c r="D256" s="87"/>
      <c r="E256" s="58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27"/>
      <c r="R256" s="87"/>
    </row>
    <row r="257" spans="1:18" s="3" customFormat="1">
      <c r="A257" s="87"/>
      <c r="B257" s="87"/>
      <c r="C257" s="87"/>
      <c r="D257" s="87"/>
      <c r="E257" s="58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27"/>
      <c r="R257" s="87"/>
    </row>
    <row r="258" spans="1:18" s="3" customFormat="1">
      <c r="A258" s="87"/>
      <c r="B258" s="87"/>
      <c r="C258" s="87"/>
      <c r="D258" s="87"/>
      <c r="E258" s="58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27"/>
      <c r="R258" s="87"/>
    </row>
    <row r="259" spans="1:18" s="3" customFormat="1">
      <c r="A259" s="87"/>
      <c r="B259" s="87"/>
      <c r="C259" s="87"/>
      <c r="D259" s="87"/>
      <c r="E259" s="58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27"/>
      <c r="R259" s="87"/>
    </row>
    <row r="260" spans="1:18" s="3" customFormat="1">
      <c r="A260" s="87"/>
      <c r="B260" s="87"/>
      <c r="C260" s="87"/>
      <c r="D260" s="87"/>
      <c r="E260" s="58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27"/>
      <c r="R260" s="87"/>
    </row>
    <row r="261" spans="1:18" s="3" customFormat="1">
      <c r="A261" s="87"/>
      <c r="B261" s="87"/>
      <c r="C261" s="87"/>
      <c r="D261" s="87"/>
      <c r="E261" s="58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27"/>
      <c r="R261" s="87"/>
    </row>
    <row r="262" spans="1:18" s="3" customFormat="1">
      <c r="A262" s="87"/>
      <c r="B262" s="87"/>
      <c r="C262" s="87"/>
      <c r="D262" s="87"/>
      <c r="E262" s="58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27"/>
      <c r="R262" s="87"/>
    </row>
    <row r="263" spans="1:18" s="3" customFormat="1">
      <c r="A263" s="87"/>
      <c r="B263" s="87"/>
      <c r="C263" s="87"/>
      <c r="D263" s="87"/>
      <c r="E263" s="58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27"/>
      <c r="R263" s="87"/>
    </row>
    <row r="264" spans="1:18" s="3" customFormat="1">
      <c r="A264" s="87"/>
      <c r="B264" s="87"/>
      <c r="C264" s="87"/>
      <c r="D264" s="87"/>
      <c r="E264" s="58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27"/>
      <c r="R264" s="87"/>
    </row>
    <row r="265" spans="1:18" s="3" customFormat="1">
      <c r="A265" s="87"/>
      <c r="B265" s="87"/>
      <c r="C265" s="87"/>
      <c r="D265" s="87"/>
      <c r="E265" s="58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27"/>
      <c r="R265" s="87"/>
    </row>
    <row r="266" spans="1:18" s="3" customFormat="1">
      <c r="A266" s="87"/>
      <c r="B266" s="87"/>
      <c r="C266" s="87"/>
      <c r="D266" s="87"/>
      <c r="E266" s="58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27"/>
      <c r="R266" s="87"/>
    </row>
    <row r="267" spans="1:18" s="3" customFormat="1">
      <c r="A267" s="87"/>
      <c r="B267" s="87"/>
      <c r="C267" s="87"/>
      <c r="D267" s="87"/>
      <c r="E267" s="58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27"/>
      <c r="R267" s="87"/>
    </row>
    <row r="268" spans="1:18" s="3" customFormat="1">
      <c r="A268" s="87"/>
      <c r="B268" s="87"/>
      <c r="C268" s="87"/>
      <c r="D268" s="87"/>
      <c r="E268" s="58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27"/>
      <c r="R268" s="87"/>
    </row>
    <row r="269" spans="1:18" s="3" customFormat="1">
      <c r="A269" s="87"/>
      <c r="B269" s="87"/>
      <c r="C269" s="87"/>
      <c r="D269" s="87"/>
      <c r="E269" s="58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27"/>
      <c r="R269" s="87"/>
    </row>
    <row r="270" spans="1:18" s="3" customFormat="1">
      <c r="A270" s="87"/>
      <c r="B270" s="87"/>
      <c r="C270" s="87"/>
      <c r="D270" s="87"/>
      <c r="E270" s="58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27"/>
      <c r="R270" s="87"/>
    </row>
    <row r="271" spans="1:18" s="3" customFormat="1">
      <c r="A271" s="87"/>
      <c r="B271" s="87"/>
      <c r="C271" s="87"/>
      <c r="D271" s="87"/>
      <c r="E271" s="58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27"/>
      <c r="R271" s="87"/>
    </row>
    <row r="272" spans="1:18" s="3" customFormat="1">
      <c r="A272" s="87"/>
      <c r="B272" s="87"/>
      <c r="C272" s="87"/>
      <c r="D272" s="87"/>
      <c r="E272" s="58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27"/>
      <c r="R272" s="87"/>
    </row>
    <row r="273" spans="1:18" s="3" customFormat="1">
      <c r="A273" s="87"/>
      <c r="B273" s="87"/>
      <c r="C273" s="87"/>
      <c r="D273" s="87"/>
      <c r="E273" s="58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27"/>
      <c r="R273" s="87"/>
    </row>
    <row r="274" spans="1:18" s="3" customFormat="1">
      <c r="A274" s="87"/>
      <c r="B274" s="87"/>
      <c r="C274" s="87"/>
      <c r="D274" s="87"/>
      <c r="E274" s="58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27"/>
      <c r="R274" s="87"/>
    </row>
    <row r="275" spans="1:18" s="3" customFormat="1">
      <c r="A275" s="87"/>
      <c r="B275" s="87"/>
      <c r="C275" s="87"/>
      <c r="D275" s="87"/>
      <c r="E275" s="58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27"/>
      <c r="R275" s="87"/>
    </row>
    <row r="276" spans="1:18" s="3" customFormat="1">
      <c r="A276" s="87"/>
      <c r="B276" s="87"/>
      <c r="C276" s="87"/>
      <c r="D276" s="87"/>
      <c r="E276" s="58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27"/>
      <c r="R276" s="87"/>
    </row>
    <row r="277" spans="1:18" s="3" customFormat="1">
      <c r="A277" s="87"/>
      <c r="B277" s="87"/>
      <c r="C277" s="87"/>
      <c r="D277" s="87"/>
      <c r="E277" s="58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27"/>
      <c r="R277" s="87"/>
    </row>
    <row r="278" spans="1:18" s="3" customFormat="1">
      <c r="A278" s="87"/>
      <c r="B278" s="87"/>
      <c r="C278" s="87"/>
      <c r="D278" s="87"/>
      <c r="E278" s="58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27"/>
      <c r="R278" s="87"/>
    </row>
    <row r="279" spans="1:18" s="3" customFormat="1">
      <c r="A279" s="87"/>
      <c r="B279" s="87"/>
      <c r="C279" s="87"/>
      <c r="D279" s="87"/>
      <c r="E279" s="58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27"/>
      <c r="R279" s="87"/>
    </row>
    <row r="280" spans="1:18" s="3" customFormat="1">
      <c r="A280" s="87"/>
      <c r="B280" s="87"/>
      <c r="C280" s="87"/>
      <c r="D280" s="87"/>
      <c r="E280" s="58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27"/>
      <c r="R280" s="87"/>
    </row>
    <row r="281" spans="1:18" s="3" customFormat="1">
      <c r="A281" s="87"/>
      <c r="B281" s="87"/>
      <c r="C281" s="87"/>
      <c r="D281" s="87"/>
      <c r="E281" s="58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27"/>
      <c r="R281" s="87"/>
    </row>
    <row r="282" spans="1:18" s="3" customFormat="1">
      <c r="A282" s="87"/>
      <c r="B282" s="87"/>
      <c r="C282" s="87"/>
      <c r="D282" s="87"/>
      <c r="E282" s="58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27"/>
      <c r="R282" s="87"/>
    </row>
    <row r="283" spans="1:18" s="3" customFormat="1">
      <c r="A283" s="87"/>
      <c r="B283" s="87"/>
      <c r="C283" s="87"/>
      <c r="D283" s="87"/>
      <c r="E283" s="58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27"/>
      <c r="R283" s="87"/>
    </row>
    <row r="284" spans="1:18" s="3" customFormat="1">
      <c r="A284" s="87"/>
      <c r="B284" s="87"/>
      <c r="C284" s="87"/>
      <c r="D284" s="87"/>
      <c r="E284" s="58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27"/>
      <c r="R284" s="87"/>
    </row>
    <row r="285" spans="1:18" s="3" customFormat="1">
      <c r="A285" s="87"/>
      <c r="B285" s="87"/>
      <c r="C285" s="87"/>
      <c r="D285" s="87"/>
      <c r="E285" s="58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27"/>
      <c r="R285" s="87"/>
    </row>
    <row r="286" spans="1:18" s="3" customFormat="1">
      <c r="A286" s="87"/>
      <c r="B286" s="87"/>
      <c r="C286" s="87"/>
      <c r="D286" s="87"/>
      <c r="E286" s="58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27"/>
      <c r="R286" s="87"/>
    </row>
    <row r="287" spans="1:18" s="3" customFormat="1">
      <c r="A287" s="87"/>
      <c r="B287" s="87"/>
      <c r="C287" s="87"/>
      <c r="D287" s="87"/>
      <c r="E287" s="58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27"/>
      <c r="R287" s="87"/>
    </row>
    <row r="288" spans="1:18" s="3" customFormat="1">
      <c r="A288" s="87"/>
      <c r="B288" s="87"/>
      <c r="C288" s="87"/>
      <c r="D288" s="87"/>
      <c r="E288" s="58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27"/>
      <c r="R288" s="87"/>
    </row>
    <row r="289" spans="1:18" s="3" customFormat="1">
      <c r="A289" s="87"/>
      <c r="B289" s="87"/>
      <c r="C289" s="87"/>
      <c r="D289" s="87"/>
      <c r="E289" s="58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27"/>
      <c r="R289" s="87"/>
    </row>
    <row r="290" spans="1:18" s="3" customFormat="1">
      <c r="A290" s="87"/>
      <c r="B290" s="87"/>
      <c r="C290" s="87"/>
      <c r="D290" s="87"/>
      <c r="E290" s="58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27"/>
      <c r="R290" s="87"/>
    </row>
    <row r="291" spans="1:18" s="3" customFormat="1">
      <c r="A291" s="87"/>
      <c r="B291" s="87"/>
      <c r="C291" s="87"/>
      <c r="D291" s="87"/>
      <c r="E291" s="58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27"/>
      <c r="R291" s="87"/>
    </row>
    <row r="292" spans="1:18" s="3" customFormat="1">
      <c r="A292" s="87"/>
      <c r="B292" s="87"/>
      <c r="C292" s="87"/>
      <c r="D292" s="87"/>
      <c r="E292" s="58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27"/>
      <c r="R292" s="87"/>
    </row>
    <row r="293" spans="1:18" s="3" customFormat="1">
      <c r="A293" s="87"/>
      <c r="B293" s="87"/>
      <c r="C293" s="87"/>
      <c r="D293" s="87"/>
      <c r="E293" s="58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27"/>
      <c r="R293" s="87"/>
    </row>
    <row r="294" spans="1:18" s="3" customFormat="1">
      <c r="A294" s="87"/>
      <c r="B294" s="87"/>
      <c r="C294" s="87"/>
      <c r="D294" s="87"/>
      <c r="E294" s="58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27"/>
      <c r="R294" s="87"/>
    </row>
    <row r="295" spans="1:18" s="3" customFormat="1">
      <c r="A295" s="87"/>
      <c r="B295" s="87"/>
      <c r="C295" s="87"/>
      <c r="D295" s="87"/>
      <c r="E295" s="58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27"/>
      <c r="R295" s="87"/>
    </row>
    <row r="296" spans="1:18" s="3" customFormat="1">
      <c r="A296" s="87"/>
      <c r="B296" s="87"/>
      <c r="C296" s="87"/>
      <c r="D296" s="87"/>
      <c r="E296" s="58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27"/>
      <c r="R296" s="87"/>
    </row>
    <row r="297" spans="1:18" s="3" customFormat="1">
      <c r="A297" s="87"/>
      <c r="B297" s="87"/>
      <c r="C297" s="87"/>
      <c r="D297" s="87"/>
      <c r="E297" s="58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27"/>
      <c r="R297" s="87"/>
    </row>
    <row r="298" spans="1:18" s="3" customFormat="1">
      <c r="A298" s="87"/>
      <c r="B298" s="87"/>
      <c r="C298" s="87"/>
      <c r="D298" s="87"/>
      <c r="E298" s="58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27"/>
      <c r="R298" s="87"/>
    </row>
    <row r="299" spans="1:18" s="3" customFormat="1">
      <c r="A299" s="87"/>
      <c r="B299" s="87"/>
      <c r="C299" s="87"/>
      <c r="D299" s="87"/>
      <c r="E299" s="58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27"/>
      <c r="R299" s="87"/>
    </row>
    <row r="300" spans="1:18" s="3" customFormat="1">
      <c r="A300" s="87"/>
      <c r="B300" s="87"/>
      <c r="C300" s="87"/>
      <c r="D300" s="87"/>
      <c r="E300" s="58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27"/>
      <c r="R300" s="87"/>
    </row>
    <row r="301" spans="1:18" s="3" customFormat="1">
      <c r="A301" s="87"/>
      <c r="B301" s="87"/>
      <c r="C301" s="87"/>
      <c r="D301" s="87"/>
      <c r="E301" s="58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27"/>
      <c r="R301" s="87"/>
    </row>
    <row r="302" spans="1:18" s="3" customFormat="1">
      <c r="A302" s="87"/>
      <c r="B302" s="87"/>
      <c r="C302" s="87"/>
      <c r="D302" s="87"/>
      <c r="E302" s="58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27"/>
      <c r="R302" s="87"/>
    </row>
    <row r="303" spans="1:18" s="3" customFormat="1">
      <c r="A303" s="87"/>
      <c r="B303" s="87"/>
      <c r="C303" s="87"/>
      <c r="D303" s="87"/>
      <c r="E303" s="58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27"/>
      <c r="R303" s="87"/>
    </row>
    <row r="304" spans="1:18" s="3" customFormat="1">
      <c r="A304" s="87"/>
      <c r="B304" s="87"/>
      <c r="C304" s="87"/>
      <c r="D304" s="87"/>
      <c r="E304" s="58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27"/>
      <c r="R304" s="87"/>
    </row>
    <row r="305" spans="1:18" s="3" customFormat="1">
      <c r="A305" s="87"/>
      <c r="B305" s="87"/>
      <c r="C305" s="87"/>
      <c r="D305" s="87"/>
      <c r="E305" s="58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27"/>
      <c r="R305" s="87"/>
    </row>
    <row r="306" spans="1:18" s="3" customFormat="1">
      <c r="A306" s="87"/>
      <c r="B306" s="87"/>
      <c r="C306" s="87"/>
      <c r="D306" s="87"/>
      <c r="E306" s="58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27"/>
      <c r="R306" s="87"/>
    </row>
    <row r="307" spans="1:18" s="3" customFormat="1">
      <c r="A307" s="87"/>
      <c r="B307" s="87"/>
      <c r="C307" s="87"/>
      <c r="D307" s="87"/>
      <c r="E307" s="58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27"/>
      <c r="R307" s="87"/>
    </row>
    <row r="308" spans="1:18" s="3" customFormat="1">
      <c r="A308" s="87"/>
      <c r="B308" s="87"/>
      <c r="C308" s="87"/>
      <c r="D308" s="87"/>
      <c r="E308" s="58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27"/>
      <c r="R308" s="87"/>
    </row>
    <row r="309" spans="1:18" s="3" customFormat="1">
      <c r="A309" s="87"/>
      <c r="B309" s="87"/>
      <c r="C309" s="87"/>
      <c r="D309" s="87"/>
      <c r="E309" s="58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27"/>
      <c r="R309" s="87"/>
    </row>
    <row r="310" spans="1:18" s="3" customFormat="1">
      <c r="A310" s="87"/>
      <c r="B310" s="87"/>
      <c r="C310" s="87"/>
      <c r="D310" s="87"/>
      <c r="E310" s="58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27"/>
      <c r="R310" s="87"/>
    </row>
    <row r="311" spans="1:18" s="3" customFormat="1">
      <c r="A311" s="87"/>
      <c r="B311" s="87"/>
      <c r="C311" s="87"/>
      <c r="D311" s="87"/>
      <c r="E311" s="58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27"/>
      <c r="R311" s="87"/>
    </row>
    <row r="312" spans="1:18" s="3" customFormat="1">
      <c r="A312" s="87"/>
      <c r="B312" s="87"/>
      <c r="C312" s="87"/>
      <c r="D312" s="87"/>
      <c r="E312" s="58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27"/>
      <c r="R312" s="87"/>
    </row>
    <row r="313" spans="1:18" s="3" customFormat="1">
      <c r="A313" s="87"/>
      <c r="B313" s="87"/>
      <c r="C313" s="87"/>
      <c r="D313" s="87"/>
      <c r="E313" s="58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27"/>
      <c r="R313" s="87"/>
    </row>
    <row r="314" spans="1:18" s="3" customFormat="1">
      <c r="A314" s="87"/>
      <c r="B314" s="87"/>
      <c r="C314" s="87"/>
      <c r="D314" s="87"/>
      <c r="E314" s="58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27"/>
      <c r="R314" s="87"/>
    </row>
    <row r="315" spans="1:18" s="3" customFormat="1">
      <c r="A315" s="87"/>
      <c r="B315" s="87"/>
      <c r="C315" s="87"/>
      <c r="D315" s="87"/>
      <c r="E315" s="58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27"/>
      <c r="R315" s="87"/>
    </row>
    <row r="316" spans="1:18" s="3" customFormat="1">
      <c r="A316" s="87"/>
      <c r="B316" s="87"/>
      <c r="C316" s="87"/>
      <c r="D316" s="87"/>
      <c r="E316" s="58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27"/>
      <c r="R316" s="87"/>
    </row>
    <row r="317" spans="1:18" s="3" customFormat="1">
      <c r="A317" s="87"/>
      <c r="B317" s="87"/>
      <c r="C317" s="87"/>
      <c r="D317" s="87"/>
      <c r="E317" s="58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27"/>
      <c r="R317" s="87"/>
    </row>
    <row r="318" spans="1:18" s="3" customFormat="1">
      <c r="A318" s="87"/>
      <c r="B318" s="87"/>
      <c r="C318" s="87"/>
      <c r="D318" s="87"/>
      <c r="E318" s="58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27"/>
      <c r="R318" s="87"/>
    </row>
    <row r="319" spans="1:18" s="3" customFormat="1">
      <c r="A319" s="87"/>
      <c r="B319" s="87"/>
      <c r="C319" s="87"/>
      <c r="D319" s="87"/>
      <c r="E319" s="58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27"/>
      <c r="R319" s="87"/>
    </row>
    <row r="320" spans="1:18" s="3" customFormat="1">
      <c r="A320" s="87"/>
      <c r="B320" s="87"/>
      <c r="C320" s="87"/>
      <c r="D320" s="87"/>
      <c r="E320" s="58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27"/>
      <c r="R320" s="87"/>
    </row>
    <row r="321" spans="1:18" s="3" customFormat="1">
      <c r="A321" s="87"/>
      <c r="B321" s="87"/>
      <c r="C321" s="87"/>
      <c r="D321" s="87"/>
      <c r="E321" s="58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27"/>
      <c r="R321" s="87"/>
    </row>
    <row r="322" spans="1:18" s="3" customFormat="1">
      <c r="A322" s="87"/>
      <c r="B322" s="87"/>
      <c r="C322" s="87"/>
      <c r="D322" s="87"/>
      <c r="E322" s="58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27"/>
      <c r="R322" s="87"/>
    </row>
    <row r="323" spans="1:18" s="3" customFormat="1">
      <c r="A323" s="87"/>
      <c r="B323" s="87"/>
      <c r="C323" s="87"/>
      <c r="D323" s="87"/>
      <c r="E323" s="58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27"/>
      <c r="R323" s="87"/>
    </row>
    <row r="324" spans="1:18" s="3" customFormat="1">
      <c r="A324" s="87"/>
      <c r="B324" s="87"/>
      <c r="C324" s="87"/>
      <c r="D324" s="87"/>
      <c r="E324" s="58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27"/>
      <c r="R324" s="87"/>
    </row>
    <row r="325" spans="1:18" s="3" customFormat="1">
      <c r="A325" s="87"/>
      <c r="B325" s="87"/>
      <c r="C325" s="87"/>
      <c r="D325" s="87"/>
      <c r="E325" s="58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27"/>
      <c r="R325" s="87"/>
    </row>
    <row r="326" spans="1:18" s="3" customFormat="1">
      <c r="A326" s="87"/>
      <c r="B326" s="87"/>
      <c r="C326" s="87"/>
      <c r="D326" s="87"/>
      <c r="E326" s="58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27"/>
      <c r="R326" s="87"/>
    </row>
    <row r="327" spans="1:18" s="3" customFormat="1">
      <c r="A327" s="87"/>
      <c r="B327" s="87"/>
      <c r="C327" s="87"/>
      <c r="D327" s="87"/>
      <c r="E327" s="58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27"/>
      <c r="R327" s="87"/>
    </row>
    <row r="328" spans="1:18" s="3" customFormat="1">
      <c r="A328" s="87"/>
      <c r="B328" s="87"/>
      <c r="C328" s="87"/>
      <c r="D328" s="87"/>
      <c r="E328" s="58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27"/>
      <c r="R328" s="87"/>
    </row>
    <row r="329" spans="1:18" s="3" customFormat="1">
      <c r="A329" s="87"/>
      <c r="B329" s="87"/>
      <c r="C329" s="87"/>
      <c r="D329" s="87"/>
      <c r="E329" s="58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27"/>
      <c r="R329" s="87"/>
    </row>
    <row r="330" spans="1:18" s="3" customFormat="1">
      <c r="A330" s="87"/>
      <c r="B330" s="87"/>
      <c r="C330" s="87"/>
      <c r="D330" s="87"/>
      <c r="E330" s="58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27"/>
      <c r="R330" s="87"/>
    </row>
    <row r="331" spans="1:18" s="3" customFormat="1">
      <c r="A331" s="87"/>
      <c r="B331" s="87"/>
      <c r="C331" s="87"/>
      <c r="D331" s="87"/>
      <c r="E331" s="58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27"/>
      <c r="R331" s="87"/>
    </row>
    <row r="332" spans="1:18" s="3" customFormat="1">
      <c r="A332" s="87"/>
      <c r="B332" s="87"/>
      <c r="C332" s="87"/>
      <c r="D332" s="87"/>
      <c r="E332" s="58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27"/>
      <c r="R332" s="87"/>
    </row>
    <row r="333" spans="1:18" s="3" customFormat="1">
      <c r="A333" s="87"/>
      <c r="B333" s="87"/>
      <c r="C333" s="87"/>
      <c r="D333" s="87"/>
      <c r="E333" s="58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27"/>
      <c r="R333" s="87"/>
    </row>
    <row r="334" spans="1:18" s="3" customFormat="1">
      <c r="A334" s="87"/>
      <c r="B334" s="87"/>
      <c r="C334" s="87"/>
      <c r="D334" s="87"/>
      <c r="E334" s="58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27"/>
      <c r="R334" s="87"/>
    </row>
    <row r="335" spans="1:18" s="3" customFormat="1">
      <c r="A335" s="87"/>
      <c r="B335" s="87"/>
      <c r="C335" s="87"/>
      <c r="D335" s="87"/>
      <c r="E335" s="58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27"/>
      <c r="R335" s="87"/>
    </row>
    <row r="336" spans="1:18" s="3" customFormat="1">
      <c r="A336" s="87"/>
      <c r="B336" s="87"/>
      <c r="C336" s="87"/>
      <c r="D336" s="87"/>
      <c r="E336" s="58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27"/>
      <c r="R336" s="87"/>
    </row>
    <row r="337" spans="1:18" s="3" customFormat="1">
      <c r="A337" s="87"/>
      <c r="B337" s="87"/>
      <c r="C337" s="87"/>
      <c r="D337" s="87"/>
      <c r="E337" s="58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27"/>
      <c r="R337" s="87"/>
    </row>
    <row r="338" spans="1:18" s="3" customFormat="1">
      <c r="A338" s="87"/>
      <c r="B338" s="87"/>
      <c r="C338" s="87"/>
      <c r="D338" s="87"/>
      <c r="E338" s="58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27"/>
      <c r="R338" s="87"/>
    </row>
    <row r="339" spans="1:18" s="3" customFormat="1">
      <c r="A339" s="87"/>
      <c r="B339" s="87"/>
      <c r="C339" s="87"/>
      <c r="D339" s="87"/>
      <c r="E339" s="58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27"/>
      <c r="R339" s="87"/>
    </row>
    <row r="340" spans="1:18" s="3" customFormat="1">
      <c r="A340" s="87"/>
      <c r="B340" s="87"/>
      <c r="C340" s="87"/>
      <c r="D340" s="87"/>
      <c r="E340" s="58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27"/>
      <c r="R340" s="87"/>
    </row>
    <row r="341" spans="1:18" s="3" customFormat="1">
      <c r="A341" s="87"/>
      <c r="B341" s="87"/>
      <c r="C341" s="87"/>
      <c r="D341" s="87"/>
      <c r="E341" s="58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27"/>
      <c r="R341" s="87"/>
    </row>
    <row r="342" spans="1:18" s="3" customFormat="1">
      <c r="A342" s="87"/>
      <c r="B342" s="87"/>
      <c r="C342" s="87"/>
      <c r="D342" s="87"/>
      <c r="E342" s="58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27"/>
      <c r="R342" s="87"/>
    </row>
    <row r="343" spans="1:18" s="3" customFormat="1">
      <c r="A343" s="87"/>
      <c r="B343" s="87"/>
      <c r="C343" s="87"/>
      <c r="D343" s="87"/>
      <c r="E343" s="58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27"/>
      <c r="R343" s="87"/>
    </row>
    <row r="344" spans="1:18" s="3" customFormat="1">
      <c r="A344" s="87"/>
      <c r="B344" s="87"/>
      <c r="C344" s="87"/>
      <c r="D344" s="87"/>
      <c r="E344" s="58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27"/>
      <c r="R344" s="87"/>
    </row>
    <row r="345" spans="1:18" s="3" customFormat="1">
      <c r="A345" s="87"/>
      <c r="B345" s="87"/>
      <c r="C345" s="87"/>
      <c r="D345" s="87"/>
      <c r="E345" s="58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27"/>
      <c r="R345" s="87"/>
    </row>
    <row r="346" spans="1:18" s="3" customFormat="1">
      <c r="A346" s="87"/>
      <c r="B346" s="87"/>
      <c r="C346" s="87"/>
      <c r="D346" s="87"/>
      <c r="E346" s="58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27"/>
      <c r="R346" s="87"/>
    </row>
    <row r="347" spans="1:18" s="3" customFormat="1">
      <c r="A347" s="87"/>
      <c r="B347" s="87"/>
      <c r="C347" s="87"/>
      <c r="D347" s="87"/>
      <c r="E347" s="58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27"/>
      <c r="R347" s="87"/>
    </row>
    <row r="348" spans="1:18" s="3" customFormat="1">
      <c r="A348" s="87"/>
      <c r="B348" s="87"/>
      <c r="C348" s="87"/>
      <c r="D348" s="87"/>
      <c r="E348" s="58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27"/>
      <c r="R348" s="87"/>
    </row>
    <row r="349" spans="1:18" s="3" customFormat="1">
      <c r="A349" s="87"/>
      <c r="B349" s="87"/>
      <c r="C349" s="87"/>
      <c r="D349" s="87"/>
      <c r="E349" s="58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27"/>
      <c r="R349" s="87"/>
    </row>
    <row r="350" spans="1:18" s="3" customFormat="1">
      <c r="A350" s="87"/>
      <c r="B350" s="87"/>
      <c r="C350" s="87"/>
      <c r="D350" s="87"/>
      <c r="E350" s="58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27"/>
      <c r="R350" s="87"/>
    </row>
    <row r="351" spans="1:18" s="3" customFormat="1">
      <c r="A351" s="87"/>
      <c r="B351" s="87"/>
      <c r="C351" s="87"/>
      <c r="D351" s="87"/>
      <c r="E351" s="58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27"/>
      <c r="R351" s="87"/>
    </row>
    <row r="352" spans="1:18" s="3" customFormat="1">
      <c r="A352" s="87"/>
      <c r="B352" s="87"/>
      <c r="C352" s="87"/>
      <c r="D352" s="87"/>
      <c r="E352" s="58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27"/>
      <c r="R352" s="87"/>
    </row>
    <row r="353" spans="1:18" s="3" customFormat="1">
      <c r="A353" s="87"/>
      <c r="B353" s="87"/>
      <c r="C353" s="87"/>
      <c r="D353" s="87"/>
      <c r="E353" s="58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27"/>
      <c r="R353" s="87"/>
    </row>
    <row r="354" spans="1:18" s="3" customFormat="1">
      <c r="A354" s="87"/>
      <c r="B354" s="87"/>
      <c r="C354" s="87"/>
      <c r="D354" s="87"/>
      <c r="E354" s="58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27"/>
      <c r="R354" s="87"/>
    </row>
    <row r="355" spans="1:18" s="3" customFormat="1">
      <c r="A355" s="87"/>
      <c r="B355" s="87"/>
      <c r="C355" s="87"/>
      <c r="D355" s="87"/>
      <c r="E355" s="58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27"/>
      <c r="R355" s="87"/>
    </row>
    <row r="356" spans="1:18" s="3" customFormat="1">
      <c r="A356" s="87"/>
      <c r="B356" s="87"/>
      <c r="C356" s="87"/>
      <c r="D356" s="87"/>
      <c r="E356" s="58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27"/>
      <c r="R356" s="87"/>
    </row>
    <row r="357" spans="1:18" s="3" customFormat="1">
      <c r="A357" s="87"/>
      <c r="B357" s="87"/>
      <c r="C357" s="87"/>
      <c r="D357" s="87"/>
      <c r="E357" s="58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27"/>
      <c r="R357" s="87"/>
    </row>
    <row r="358" spans="1:18" s="3" customFormat="1">
      <c r="A358" s="87"/>
      <c r="B358" s="87"/>
      <c r="C358" s="87"/>
      <c r="D358" s="87"/>
      <c r="E358" s="58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27"/>
      <c r="R358" s="87"/>
    </row>
    <row r="359" spans="1:18" s="3" customFormat="1">
      <c r="A359" s="87"/>
      <c r="B359" s="87"/>
      <c r="C359" s="87"/>
      <c r="D359" s="87"/>
      <c r="E359" s="58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27"/>
      <c r="R359" s="87"/>
    </row>
    <row r="360" spans="1:18" s="3" customFormat="1">
      <c r="A360" s="87"/>
      <c r="B360" s="87"/>
      <c r="C360" s="87"/>
      <c r="D360" s="87"/>
      <c r="E360" s="58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27"/>
      <c r="R360" s="87"/>
    </row>
    <row r="361" spans="1:18" s="3" customFormat="1">
      <c r="A361" s="87"/>
      <c r="B361" s="87"/>
      <c r="C361" s="87"/>
      <c r="D361" s="87"/>
      <c r="E361" s="58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27"/>
      <c r="R361" s="87"/>
    </row>
    <row r="362" spans="1:18" s="3" customFormat="1">
      <c r="A362" s="87"/>
      <c r="B362" s="87"/>
      <c r="C362" s="87"/>
      <c r="D362" s="87"/>
      <c r="E362" s="58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27"/>
      <c r="R362" s="87"/>
    </row>
    <row r="363" spans="1:18" s="3" customFormat="1">
      <c r="A363" s="87"/>
      <c r="B363" s="87"/>
      <c r="C363" s="87"/>
      <c r="D363" s="87"/>
      <c r="E363" s="58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27"/>
      <c r="R363" s="87"/>
    </row>
    <row r="364" spans="1:18" s="3" customFormat="1">
      <c r="A364" s="87"/>
      <c r="B364" s="87"/>
      <c r="C364" s="87"/>
      <c r="D364" s="87"/>
      <c r="E364" s="58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27"/>
      <c r="R364" s="87"/>
    </row>
    <row r="365" spans="1:18" s="3" customFormat="1">
      <c r="A365" s="87"/>
      <c r="B365" s="87"/>
      <c r="C365" s="87"/>
      <c r="D365" s="87"/>
      <c r="E365" s="58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27"/>
      <c r="R365" s="87"/>
    </row>
    <row r="366" spans="1:18" s="3" customFormat="1">
      <c r="A366" s="87"/>
      <c r="B366" s="87"/>
      <c r="C366" s="87"/>
      <c r="D366" s="87"/>
      <c r="E366" s="58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27"/>
      <c r="R366" s="87"/>
    </row>
    <row r="367" spans="1:18" s="3" customFormat="1">
      <c r="A367" s="87"/>
      <c r="B367" s="87"/>
      <c r="C367" s="87"/>
      <c r="D367" s="87"/>
      <c r="E367" s="58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27"/>
      <c r="R367" s="87"/>
    </row>
    <row r="368" spans="1:18" s="3" customFormat="1">
      <c r="A368" s="87"/>
      <c r="B368" s="87"/>
      <c r="C368" s="87"/>
      <c r="D368" s="87"/>
      <c r="E368" s="58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27"/>
      <c r="R368" s="87"/>
    </row>
    <row r="369" spans="1:18" s="3" customFormat="1">
      <c r="A369" s="87"/>
      <c r="B369" s="87"/>
      <c r="C369" s="87"/>
      <c r="D369" s="87"/>
      <c r="E369" s="58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27"/>
      <c r="R369" s="87"/>
    </row>
    <row r="370" spans="1:18" s="3" customFormat="1">
      <c r="A370" s="87"/>
      <c r="B370" s="87"/>
      <c r="C370" s="87"/>
      <c r="D370" s="87"/>
      <c r="E370" s="58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27"/>
      <c r="R370" s="87"/>
    </row>
    <row r="371" spans="1:18" s="3" customFormat="1">
      <c r="A371" s="87"/>
      <c r="B371" s="87"/>
      <c r="C371" s="87"/>
      <c r="D371" s="87"/>
      <c r="E371" s="58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27"/>
      <c r="R371" s="87"/>
    </row>
    <row r="372" spans="1:18" s="3" customFormat="1">
      <c r="A372" s="87"/>
      <c r="B372" s="87"/>
      <c r="C372" s="87"/>
      <c r="D372" s="87"/>
      <c r="E372" s="58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27"/>
      <c r="R372" s="87"/>
    </row>
    <row r="373" spans="1:18" s="3" customFormat="1">
      <c r="A373" s="87"/>
      <c r="B373" s="87"/>
      <c r="C373" s="87"/>
      <c r="D373" s="87"/>
      <c r="E373" s="58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27"/>
      <c r="R373" s="87"/>
    </row>
    <row r="374" spans="1:18" s="3" customFormat="1">
      <c r="A374" s="87"/>
      <c r="B374" s="87"/>
      <c r="C374" s="87"/>
      <c r="D374" s="87"/>
      <c r="E374" s="58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27"/>
      <c r="R374" s="87"/>
    </row>
    <row r="375" spans="1:18" s="3" customFormat="1">
      <c r="A375" s="87"/>
      <c r="B375" s="87"/>
      <c r="C375" s="87"/>
      <c r="D375" s="87"/>
      <c r="E375" s="58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27"/>
      <c r="R375" s="87"/>
    </row>
  </sheetData>
  <mergeCells count="26"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:R1"/>
    <mergeCell ref="A3:R3"/>
    <mergeCell ref="L9:P9"/>
    <mergeCell ref="D11:D14"/>
    <mergeCell ref="F11:O11"/>
    <mergeCell ref="P11:P14"/>
    <mergeCell ref="Q11:Q14"/>
    <mergeCell ref="R11:R14"/>
    <mergeCell ref="A12:A13"/>
    <mergeCell ref="B12:B13"/>
    <mergeCell ref="F5:K5"/>
    <mergeCell ref="C12:C13"/>
    <mergeCell ref="E12:E13"/>
    <mergeCell ref="F12:G12"/>
    <mergeCell ref="H12:I12"/>
    <mergeCell ref="J12:O12"/>
  </mergeCells>
  <pageMargins left="0.39370078740157483" right="0.15748031496062992" top="0.15748031496062992" bottom="0.15748031496062992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370"/>
  <sheetViews>
    <sheetView topLeftCell="A10" workbookViewId="0">
      <selection activeCell="E10" sqref="E10"/>
    </sheetView>
  </sheetViews>
  <sheetFormatPr defaultRowHeight="15"/>
  <cols>
    <col min="1" max="1" width="7.28515625" style="87" customWidth="1"/>
    <col min="2" max="2" width="71.5703125" style="87" customWidth="1"/>
    <col min="3" max="3" width="13.42578125" style="87" customWidth="1"/>
    <col min="4" max="4" width="11" style="87" customWidth="1"/>
    <col min="5" max="6" width="18.28515625" style="87" customWidth="1"/>
    <col min="7" max="16384" width="9.140625" style="87"/>
  </cols>
  <sheetData>
    <row r="1" spans="1:6" ht="22.5">
      <c r="A1" s="267" t="s">
        <v>305</v>
      </c>
      <c r="B1" s="267"/>
      <c r="C1" s="267"/>
      <c r="D1" s="267"/>
      <c r="E1" s="267"/>
      <c r="F1" s="267"/>
    </row>
    <row r="3" spans="1:6" ht="29.25" customHeight="1">
      <c r="A3" s="287" t="s">
        <v>307</v>
      </c>
      <c r="B3" s="287"/>
      <c r="C3" s="287"/>
      <c r="D3" s="287"/>
      <c r="E3" s="287"/>
      <c r="F3" s="287"/>
    </row>
    <row r="4" spans="1:6" ht="15.75" thickBot="1">
      <c r="E4" s="288"/>
      <c r="F4" s="288"/>
    </row>
    <row r="5" spans="1:6" s="2" customFormat="1" ht="18">
      <c r="A5" s="153"/>
      <c r="B5" s="154"/>
      <c r="C5" s="154"/>
      <c r="D5" s="154"/>
      <c r="E5" s="289" t="s">
        <v>4</v>
      </c>
      <c r="F5" s="292" t="s">
        <v>5</v>
      </c>
    </row>
    <row r="6" spans="1:6" s="2" customFormat="1">
      <c r="A6" s="295" t="s">
        <v>2</v>
      </c>
      <c r="B6" s="290" t="s">
        <v>0</v>
      </c>
      <c r="C6" s="290" t="s">
        <v>3</v>
      </c>
      <c r="D6" s="290" t="s">
        <v>1</v>
      </c>
      <c r="E6" s="290"/>
      <c r="F6" s="293"/>
    </row>
    <row r="7" spans="1:6" s="2" customFormat="1">
      <c r="A7" s="295"/>
      <c r="B7" s="290"/>
      <c r="C7" s="290"/>
      <c r="D7" s="290"/>
      <c r="E7" s="290"/>
      <c r="F7" s="293"/>
    </row>
    <row r="8" spans="1:6" s="2" customFormat="1" ht="18">
      <c r="A8" s="155"/>
      <c r="B8" s="156"/>
      <c r="C8" s="290"/>
      <c r="D8" s="156"/>
      <c r="E8" s="290"/>
      <c r="F8" s="293"/>
    </row>
    <row r="9" spans="1:6" s="2" customFormat="1" ht="18">
      <c r="A9" s="157"/>
      <c r="B9" s="158"/>
      <c r="C9" s="291"/>
      <c r="D9" s="158"/>
      <c r="E9" s="291"/>
      <c r="F9" s="294"/>
    </row>
    <row r="10" spans="1:6" ht="18.75" thickBot="1">
      <c r="A10" s="159">
        <v>1</v>
      </c>
      <c r="B10" s="160">
        <v>3</v>
      </c>
      <c r="C10" s="160">
        <v>4</v>
      </c>
      <c r="D10" s="160">
        <v>5</v>
      </c>
      <c r="E10" s="160">
        <v>5</v>
      </c>
      <c r="F10" s="161">
        <v>6</v>
      </c>
    </row>
    <row r="11" spans="1:6" ht="45.75" customHeight="1">
      <c r="A11" s="162">
        <v>1</v>
      </c>
      <c r="B11" s="163" t="s">
        <v>308</v>
      </c>
      <c r="C11" s="162" t="s">
        <v>79</v>
      </c>
      <c r="D11" s="195">
        <v>1</v>
      </c>
      <c r="E11" s="195">
        <v>450</v>
      </c>
      <c r="F11" s="162">
        <f>E11*D11</f>
        <v>450</v>
      </c>
    </row>
    <row r="12" spans="1:6" ht="45.75" customHeight="1">
      <c r="A12" s="162">
        <v>2</v>
      </c>
      <c r="B12" s="163" t="s">
        <v>309</v>
      </c>
      <c r="C12" s="162" t="s">
        <v>79</v>
      </c>
      <c r="D12" s="195">
        <v>2</v>
      </c>
      <c r="E12" s="195">
        <v>210</v>
      </c>
      <c r="F12" s="162">
        <f t="shared" ref="F12:F18" si="0">E12*D12</f>
        <v>420</v>
      </c>
    </row>
    <row r="13" spans="1:6" ht="34.5" customHeight="1">
      <c r="A13" s="162">
        <v>3</v>
      </c>
      <c r="B13" s="163" t="s">
        <v>310</v>
      </c>
      <c r="C13" s="162" t="s">
        <v>79</v>
      </c>
      <c r="D13" s="195">
        <v>2</v>
      </c>
      <c r="E13" s="195">
        <v>150</v>
      </c>
      <c r="F13" s="162">
        <f t="shared" si="0"/>
        <v>300</v>
      </c>
    </row>
    <row r="14" spans="1:6" ht="30" customHeight="1">
      <c r="A14" s="162">
        <v>4</v>
      </c>
      <c r="B14" s="163" t="s">
        <v>311</v>
      </c>
      <c r="C14" s="162" t="s">
        <v>79</v>
      </c>
      <c r="D14" s="195">
        <v>2</v>
      </c>
      <c r="E14" s="195">
        <v>350</v>
      </c>
      <c r="F14" s="162">
        <f t="shared" si="0"/>
        <v>700</v>
      </c>
    </row>
    <row r="15" spans="1:6" ht="38.25" customHeight="1">
      <c r="A15" s="162">
        <v>5</v>
      </c>
      <c r="B15" s="163" t="s">
        <v>312</v>
      </c>
      <c r="C15" s="162" t="s">
        <v>79</v>
      </c>
      <c r="D15" s="195">
        <v>2</v>
      </c>
      <c r="E15" s="195">
        <v>235</v>
      </c>
      <c r="F15" s="162">
        <f t="shared" si="0"/>
        <v>470</v>
      </c>
    </row>
    <row r="16" spans="1:6" ht="41.25" customHeight="1">
      <c r="A16" s="195">
        <v>6</v>
      </c>
      <c r="B16" s="251" t="s">
        <v>514</v>
      </c>
      <c r="C16" s="195" t="s">
        <v>79</v>
      </c>
      <c r="D16" s="195">
        <v>1</v>
      </c>
      <c r="E16" s="195">
        <v>467</v>
      </c>
      <c r="F16" s="195">
        <f t="shared" ref="F16" si="1">E16*D16</f>
        <v>467</v>
      </c>
    </row>
    <row r="17" spans="1:13" ht="46.5" customHeight="1">
      <c r="A17" s="162">
        <v>7</v>
      </c>
      <c r="B17" s="163" t="s">
        <v>313</v>
      </c>
      <c r="C17" s="162" t="s">
        <v>79</v>
      </c>
      <c r="D17" s="195">
        <v>5</v>
      </c>
      <c r="E17" s="195">
        <v>100</v>
      </c>
      <c r="F17" s="162">
        <f t="shared" si="0"/>
        <v>500</v>
      </c>
    </row>
    <row r="18" spans="1:13" ht="36.75" customHeight="1">
      <c r="A18" s="162">
        <v>8</v>
      </c>
      <c r="B18" s="163" t="s">
        <v>314</v>
      </c>
      <c r="C18" s="162" t="s">
        <v>79</v>
      </c>
      <c r="D18" s="195">
        <v>7</v>
      </c>
      <c r="E18" s="195">
        <v>42</v>
      </c>
      <c r="F18" s="162">
        <f t="shared" si="0"/>
        <v>294</v>
      </c>
    </row>
    <row r="19" spans="1:13" ht="19.5">
      <c r="A19" s="164"/>
      <c r="B19" s="165"/>
      <c r="C19" s="166"/>
      <c r="D19" s="166"/>
      <c r="E19" s="167"/>
      <c r="F19" s="168"/>
    </row>
    <row r="20" spans="1:13" ht="22.5">
      <c r="A20" s="164"/>
      <c r="B20" s="136" t="s">
        <v>6</v>
      </c>
      <c r="C20" s="3"/>
      <c r="D20" s="3"/>
      <c r="E20" s="3"/>
      <c r="F20" s="169">
        <f>SUM(F11:F18)</f>
        <v>3601</v>
      </c>
    </row>
    <row r="21" spans="1:13" s="3" customFormat="1" ht="18">
      <c r="A21" s="25"/>
      <c r="B21" s="25"/>
      <c r="C21" s="25"/>
      <c r="D21" s="25"/>
      <c r="E21" s="25"/>
      <c r="F21" s="25"/>
    </row>
    <row r="22" spans="1:13" s="3" customFormat="1" ht="23.25" customHeight="1">
      <c r="A22" s="25"/>
      <c r="B22" s="170" t="s">
        <v>306</v>
      </c>
      <c r="C22" s="2"/>
      <c r="D22" s="2"/>
      <c r="E22" s="171" t="s">
        <v>86</v>
      </c>
      <c r="F22" s="171"/>
      <c r="G22" s="171"/>
      <c r="H22" s="171"/>
      <c r="I22" s="171"/>
      <c r="J22" s="171"/>
      <c r="K22" s="171"/>
      <c r="L22" s="171"/>
      <c r="M22" s="171"/>
    </row>
    <row r="23" spans="1:13" s="3" customFormat="1" ht="18">
      <c r="A23" s="25"/>
      <c r="B23" s="25"/>
      <c r="C23" s="25"/>
      <c r="D23" s="25"/>
      <c r="E23" s="25"/>
      <c r="F23" s="25"/>
    </row>
    <row r="24" spans="1:13" s="3" customFormat="1" ht="18">
      <c r="A24" s="25"/>
      <c r="B24" s="25"/>
      <c r="C24" s="25"/>
      <c r="D24" s="25"/>
      <c r="E24" s="25"/>
      <c r="F24" s="25"/>
    </row>
    <row r="25" spans="1:13" s="3" customFormat="1"/>
    <row r="26" spans="1:13" s="3" customFormat="1"/>
    <row r="27" spans="1:13" s="3" customFormat="1"/>
    <row r="28" spans="1:13" s="3" customFormat="1"/>
    <row r="29" spans="1:13" s="3" customFormat="1"/>
    <row r="30" spans="1:13" s="3" customFormat="1"/>
    <row r="31" spans="1:13" s="3" customFormat="1"/>
    <row r="32" spans="1:13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pans="1:6" s="3" customFormat="1"/>
    <row r="98" spans="1:6" s="3" customFormat="1"/>
    <row r="99" spans="1:6" s="3" customFormat="1"/>
    <row r="100" spans="1:6" s="3" customFormat="1"/>
    <row r="101" spans="1:6" s="3" customFormat="1"/>
    <row r="102" spans="1:6" s="3" customFormat="1">
      <c r="A102" s="87"/>
      <c r="B102" s="87"/>
      <c r="C102" s="87"/>
      <c r="D102" s="87"/>
      <c r="E102" s="87"/>
      <c r="F102" s="87"/>
    </row>
    <row r="103" spans="1:6" s="3" customFormat="1">
      <c r="A103" s="87"/>
      <c r="B103" s="87"/>
      <c r="C103" s="87"/>
      <c r="D103" s="87"/>
      <c r="E103" s="87"/>
      <c r="F103" s="87"/>
    </row>
    <row r="104" spans="1:6" s="3" customFormat="1">
      <c r="A104" s="87"/>
      <c r="B104" s="87"/>
      <c r="C104" s="87"/>
      <c r="D104" s="87"/>
      <c r="E104" s="87"/>
      <c r="F104" s="87"/>
    </row>
    <row r="105" spans="1:6" s="3" customFormat="1">
      <c r="A105" s="87"/>
      <c r="B105" s="87"/>
      <c r="C105" s="87"/>
      <c r="D105" s="87"/>
      <c r="E105" s="87"/>
      <c r="F105" s="87"/>
    </row>
    <row r="106" spans="1:6" s="3" customFormat="1">
      <c r="A106" s="87"/>
      <c r="B106" s="87"/>
      <c r="C106" s="87"/>
      <c r="D106" s="87"/>
      <c r="E106" s="87"/>
      <c r="F106" s="87"/>
    </row>
    <row r="107" spans="1:6" s="3" customFormat="1">
      <c r="A107" s="87"/>
      <c r="B107" s="87"/>
      <c r="C107" s="87"/>
      <c r="D107" s="87"/>
      <c r="E107" s="87"/>
      <c r="F107" s="87"/>
    </row>
    <row r="108" spans="1:6" s="3" customFormat="1">
      <c r="A108" s="87"/>
      <c r="B108" s="87"/>
      <c r="C108" s="87"/>
      <c r="D108" s="87"/>
      <c r="E108" s="87"/>
      <c r="F108" s="87"/>
    </row>
    <row r="109" spans="1:6" s="3" customFormat="1">
      <c r="A109" s="87"/>
      <c r="B109" s="87"/>
      <c r="C109" s="87"/>
      <c r="D109" s="87"/>
      <c r="E109" s="87"/>
      <c r="F109" s="87"/>
    </row>
    <row r="110" spans="1:6" s="3" customFormat="1">
      <c r="A110" s="87"/>
      <c r="B110" s="87"/>
      <c r="C110" s="87"/>
      <c r="D110" s="87"/>
      <c r="E110" s="87"/>
      <c r="F110" s="87"/>
    </row>
    <row r="111" spans="1:6" s="3" customFormat="1">
      <c r="A111" s="87"/>
      <c r="B111" s="87"/>
      <c r="C111" s="87"/>
      <c r="D111" s="87"/>
      <c r="E111" s="87"/>
      <c r="F111" s="87"/>
    </row>
    <row r="112" spans="1:6" s="3" customFormat="1">
      <c r="A112" s="87"/>
      <c r="B112" s="87"/>
      <c r="C112" s="87"/>
      <c r="D112" s="87"/>
      <c r="E112" s="87"/>
      <c r="F112" s="87"/>
    </row>
    <row r="113" spans="1:6" s="3" customFormat="1">
      <c r="A113" s="87"/>
      <c r="B113" s="87"/>
      <c r="C113" s="87"/>
      <c r="D113" s="87"/>
      <c r="E113" s="87"/>
      <c r="F113" s="87"/>
    </row>
    <row r="114" spans="1:6" s="3" customFormat="1">
      <c r="A114" s="87"/>
      <c r="B114" s="87"/>
      <c r="C114" s="87"/>
      <c r="D114" s="87"/>
      <c r="E114" s="87"/>
      <c r="F114" s="87"/>
    </row>
    <row r="115" spans="1:6" s="3" customFormat="1">
      <c r="A115" s="87"/>
      <c r="B115" s="87"/>
      <c r="C115" s="87"/>
      <c r="D115" s="87"/>
      <c r="E115" s="87"/>
      <c r="F115" s="87"/>
    </row>
    <row r="116" spans="1:6" s="3" customFormat="1">
      <c r="A116" s="87"/>
      <c r="B116" s="87"/>
      <c r="C116" s="87"/>
      <c r="D116" s="87"/>
      <c r="E116" s="87"/>
      <c r="F116" s="87"/>
    </row>
    <row r="117" spans="1:6" s="3" customFormat="1">
      <c r="A117" s="87"/>
      <c r="B117" s="87"/>
      <c r="C117" s="87"/>
      <c r="D117" s="87"/>
      <c r="E117" s="87"/>
      <c r="F117" s="87"/>
    </row>
    <row r="118" spans="1:6" s="3" customFormat="1">
      <c r="A118" s="87"/>
      <c r="B118" s="87"/>
      <c r="C118" s="87"/>
      <c r="D118" s="87"/>
      <c r="E118" s="87"/>
      <c r="F118" s="87"/>
    </row>
    <row r="119" spans="1:6" s="3" customFormat="1">
      <c r="A119" s="87"/>
      <c r="B119" s="87"/>
      <c r="C119" s="87"/>
      <c r="D119" s="87"/>
      <c r="E119" s="87"/>
      <c r="F119" s="87"/>
    </row>
    <row r="120" spans="1:6" s="3" customFormat="1">
      <c r="A120" s="87"/>
      <c r="B120" s="87"/>
      <c r="C120" s="87"/>
      <c r="D120" s="87"/>
      <c r="E120" s="87"/>
      <c r="F120" s="87"/>
    </row>
    <row r="121" spans="1:6" s="3" customFormat="1">
      <c r="A121" s="87"/>
      <c r="B121" s="87"/>
      <c r="C121" s="87"/>
      <c r="D121" s="87"/>
      <c r="E121" s="87"/>
      <c r="F121" s="87"/>
    </row>
    <row r="122" spans="1:6" s="3" customFormat="1">
      <c r="A122" s="87"/>
      <c r="B122" s="87"/>
      <c r="C122" s="87"/>
      <c r="D122" s="87"/>
      <c r="E122" s="87"/>
      <c r="F122" s="87"/>
    </row>
    <row r="123" spans="1:6" s="3" customFormat="1">
      <c r="A123" s="87"/>
      <c r="B123" s="87"/>
      <c r="C123" s="87"/>
      <c r="D123" s="87"/>
      <c r="E123" s="87"/>
      <c r="F123" s="87"/>
    </row>
    <row r="124" spans="1:6" s="3" customFormat="1">
      <c r="A124" s="87"/>
      <c r="B124" s="87"/>
      <c r="C124" s="87"/>
      <c r="D124" s="87"/>
      <c r="E124" s="87"/>
      <c r="F124" s="87"/>
    </row>
    <row r="125" spans="1:6" s="3" customFormat="1">
      <c r="A125" s="87"/>
      <c r="B125" s="87"/>
      <c r="C125" s="87"/>
      <c r="D125" s="87"/>
      <c r="E125" s="87"/>
      <c r="F125" s="87"/>
    </row>
    <row r="126" spans="1:6" s="3" customFormat="1">
      <c r="A126" s="87"/>
      <c r="B126" s="87"/>
      <c r="C126" s="87"/>
      <c r="D126" s="87"/>
      <c r="E126" s="87"/>
      <c r="F126" s="87"/>
    </row>
    <row r="127" spans="1:6" s="3" customFormat="1">
      <c r="A127" s="87"/>
      <c r="B127" s="87"/>
      <c r="C127" s="87"/>
      <c r="D127" s="87"/>
      <c r="E127" s="87"/>
      <c r="F127" s="87"/>
    </row>
    <row r="128" spans="1:6" s="3" customFormat="1">
      <c r="A128" s="87"/>
      <c r="B128" s="87"/>
      <c r="C128" s="87"/>
      <c r="D128" s="87"/>
      <c r="E128" s="87"/>
      <c r="F128" s="87"/>
    </row>
    <row r="129" spans="1:6" s="3" customFormat="1">
      <c r="A129" s="87"/>
      <c r="B129" s="87"/>
      <c r="C129" s="87"/>
      <c r="D129" s="87"/>
      <c r="E129" s="87"/>
      <c r="F129" s="87"/>
    </row>
    <row r="130" spans="1:6" s="3" customFormat="1">
      <c r="A130" s="87"/>
      <c r="B130" s="87"/>
      <c r="C130" s="87"/>
      <c r="D130" s="87"/>
      <c r="E130" s="87"/>
      <c r="F130" s="87"/>
    </row>
    <row r="131" spans="1:6" s="3" customFormat="1">
      <c r="A131" s="87"/>
      <c r="B131" s="87"/>
      <c r="C131" s="87"/>
      <c r="D131" s="87"/>
      <c r="E131" s="87"/>
      <c r="F131" s="87"/>
    </row>
    <row r="132" spans="1:6" s="3" customFormat="1">
      <c r="A132" s="87"/>
      <c r="B132" s="87"/>
      <c r="C132" s="87"/>
      <c r="D132" s="87"/>
      <c r="E132" s="87"/>
      <c r="F132" s="87"/>
    </row>
    <row r="133" spans="1:6" s="3" customFormat="1">
      <c r="A133" s="87"/>
      <c r="B133" s="87"/>
      <c r="C133" s="87"/>
      <c r="D133" s="87"/>
      <c r="E133" s="87"/>
      <c r="F133" s="87"/>
    </row>
    <row r="134" spans="1:6" s="3" customFormat="1">
      <c r="A134" s="87"/>
      <c r="B134" s="87"/>
      <c r="C134" s="87"/>
      <c r="D134" s="87"/>
      <c r="E134" s="87"/>
      <c r="F134" s="87"/>
    </row>
    <row r="135" spans="1:6" s="3" customFormat="1">
      <c r="A135" s="87"/>
      <c r="B135" s="87"/>
      <c r="C135" s="87"/>
      <c r="D135" s="87"/>
      <c r="E135" s="87"/>
      <c r="F135" s="87"/>
    </row>
    <row r="136" spans="1:6" s="3" customFormat="1">
      <c r="A136" s="87"/>
      <c r="B136" s="87"/>
      <c r="C136" s="87"/>
      <c r="D136" s="87"/>
      <c r="E136" s="87"/>
      <c r="F136" s="87"/>
    </row>
    <row r="137" spans="1:6" s="3" customFormat="1">
      <c r="A137" s="87"/>
      <c r="B137" s="87"/>
      <c r="C137" s="87"/>
      <c r="D137" s="87"/>
      <c r="E137" s="87"/>
      <c r="F137" s="87"/>
    </row>
    <row r="138" spans="1:6" s="3" customFormat="1">
      <c r="A138" s="87"/>
      <c r="B138" s="87"/>
      <c r="C138" s="87"/>
      <c r="D138" s="87"/>
      <c r="E138" s="87"/>
      <c r="F138" s="87"/>
    </row>
    <row r="139" spans="1:6" s="3" customFormat="1">
      <c r="A139" s="87"/>
      <c r="B139" s="87"/>
      <c r="C139" s="87"/>
      <c r="D139" s="87"/>
      <c r="E139" s="87"/>
      <c r="F139" s="87"/>
    </row>
    <row r="140" spans="1:6" s="3" customFormat="1">
      <c r="A140" s="87"/>
      <c r="B140" s="87"/>
      <c r="C140" s="87"/>
      <c r="D140" s="87"/>
      <c r="E140" s="87"/>
      <c r="F140" s="87"/>
    </row>
    <row r="141" spans="1:6" s="3" customFormat="1">
      <c r="A141" s="87"/>
      <c r="B141" s="87"/>
      <c r="C141" s="87"/>
      <c r="D141" s="87"/>
      <c r="E141" s="87"/>
      <c r="F141" s="87"/>
    </row>
    <row r="142" spans="1:6" s="3" customFormat="1">
      <c r="A142" s="87"/>
      <c r="B142" s="87"/>
      <c r="C142" s="87"/>
      <c r="D142" s="87"/>
      <c r="E142" s="87"/>
      <c r="F142" s="87"/>
    </row>
    <row r="143" spans="1:6" s="3" customFormat="1">
      <c r="A143" s="87"/>
      <c r="B143" s="87"/>
      <c r="C143" s="87"/>
      <c r="D143" s="87"/>
      <c r="E143" s="87"/>
      <c r="F143" s="87"/>
    </row>
    <row r="144" spans="1:6" s="3" customFormat="1">
      <c r="A144" s="87"/>
      <c r="B144" s="87"/>
      <c r="C144" s="87"/>
      <c r="D144" s="87"/>
      <c r="E144" s="87"/>
      <c r="F144" s="87"/>
    </row>
    <row r="145" spans="1:6" s="3" customFormat="1">
      <c r="A145" s="87"/>
      <c r="B145" s="87"/>
      <c r="C145" s="87"/>
      <c r="D145" s="87"/>
      <c r="E145" s="87"/>
      <c r="F145" s="87"/>
    </row>
    <row r="146" spans="1:6" s="3" customFormat="1">
      <c r="A146" s="87"/>
      <c r="B146" s="87"/>
      <c r="C146" s="87"/>
      <c r="D146" s="87"/>
      <c r="E146" s="87"/>
      <c r="F146" s="87"/>
    </row>
    <row r="147" spans="1:6" s="3" customFormat="1">
      <c r="A147" s="87"/>
      <c r="B147" s="87"/>
      <c r="C147" s="87"/>
      <c r="D147" s="87"/>
      <c r="E147" s="87"/>
      <c r="F147" s="87"/>
    </row>
    <row r="148" spans="1:6" s="3" customFormat="1">
      <c r="A148" s="87"/>
      <c r="B148" s="87"/>
      <c r="C148" s="87"/>
      <c r="D148" s="87"/>
      <c r="E148" s="87"/>
      <c r="F148" s="87"/>
    </row>
    <row r="149" spans="1:6" s="3" customFormat="1">
      <c r="A149" s="87"/>
      <c r="B149" s="87"/>
      <c r="C149" s="87"/>
      <c r="D149" s="87"/>
      <c r="E149" s="87"/>
      <c r="F149" s="87"/>
    </row>
    <row r="150" spans="1:6" s="3" customFormat="1">
      <c r="A150" s="87"/>
      <c r="B150" s="87"/>
      <c r="C150" s="87"/>
      <c r="D150" s="87"/>
      <c r="E150" s="87"/>
      <c r="F150" s="87"/>
    </row>
    <row r="151" spans="1:6" s="3" customFormat="1">
      <c r="A151" s="87"/>
      <c r="B151" s="87"/>
      <c r="C151" s="87"/>
      <c r="D151" s="87"/>
      <c r="E151" s="87"/>
      <c r="F151" s="87"/>
    </row>
    <row r="152" spans="1:6" s="3" customFormat="1">
      <c r="A152" s="87"/>
      <c r="B152" s="87"/>
      <c r="C152" s="87"/>
      <c r="D152" s="87"/>
      <c r="E152" s="87"/>
      <c r="F152" s="87"/>
    </row>
    <row r="153" spans="1:6" s="3" customFormat="1">
      <c r="A153" s="87"/>
      <c r="B153" s="87"/>
      <c r="C153" s="87"/>
      <c r="D153" s="87"/>
      <c r="E153" s="87"/>
      <c r="F153" s="87"/>
    </row>
    <row r="154" spans="1:6" s="3" customFormat="1">
      <c r="A154" s="87"/>
      <c r="B154" s="87"/>
      <c r="C154" s="87"/>
      <c r="D154" s="87"/>
      <c r="E154" s="87"/>
      <c r="F154" s="87"/>
    </row>
    <row r="155" spans="1:6" s="3" customFormat="1">
      <c r="A155" s="87"/>
      <c r="B155" s="87"/>
      <c r="C155" s="87"/>
      <c r="D155" s="87"/>
      <c r="E155" s="87"/>
      <c r="F155" s="87"/>
    </row>
    <row r="156" spans="1:6" s="3" customFormat="1">
      <c r="A156" s="87"/>
      <c r="B156" s="87"/>
      <c r="C156" s="87"/>
      <c r="D156" s="87"/>
      <c r="E156" s="87"/>
      <c r="F156" s="87"/>
    </row>
    <row r="157" spans="1:6" s="3" customFormat="1">
      <c r="A157" s="87"/>
      <c r="B157" s="87"/>
      <c r="C157" s="87"/>
      <c r="D157" s="87"/>
      <c r="E157" s="87"/>
      <c r="F157" s="87"/>
    </row>
    <row r="158" spans="1:6" s="3" customFormat="1">
      <c r="A158" s="87"/>
      <c r="B158" s="87"/>
      <c r="C158" s="87"/>
      <c r="D158" s="87"/>
      <c r="E158" s="87"/>
      <c r="F158" s="87"/>
    </row>
    <row r="159" spans="1:6" s="3" customFormat="1">
      <c r="A159" s="87"/>
      <c r="B159" s="87"/>
      <c r="C159" s="87"/>
      <c r="D159" s="87"/>
      <c r="E159" s="87"/>
      <c r="F159" s="87"/>
    </row>
    <row r="160" spans="1:6" s="3" customFormat="1">
      <c r="A160" s="87"/>
      <c r="B160" s="87"/>
      <c r="C160" s="87"/>
      <c r="D160" s="87"/>
      <c r="E160" s="87"/>
      <c r="F160" s="87"/>
    </row>
    <row r="161" spans="1:6" s="3" customFormat="1">
      <c r="A161" s="87"/>
      <c r="B161" s="87"/>
      <c r="C161" s="87"/>
      <c r="D161" s="87"/>
      <c r="E161" s="87"/>
      <c r="F161" s="87"/>
    </row>
    <row r="162" spans="1:6" s="3" customFormat="1">
      <c r="A162" s="87"/>
      <c r="B162" s="87"/>
      <c r="C162" s="87"/>
      <c r="D162" s="87"/>
      <c r="E162" s="87"/>
      <c r="F162" s="87"/>
    </row>
    <row r="163" spans="1:6" s="3" customFormat="1">
      <c r="A163" s="87"/>
      <c r="B163" s="87"/>
      <c r="C163" s="87"/>
      <c r="D163" s="87"/>
      <c r="E163" s="87"/>
      <c r="F163" s="87"/>
    </row>
    <row r="164" spans="1:6" s="3" customFormat="1">
      <c r="A164" s="87"/>
      <c r="B164" s="87"/>
      <c r="C164" s="87"/>
      <c r="D164" s="87"/>
      <c r="E164" s="87"/>
      <c r="F164" s="87"/>
    </row>
    <row r="165" spans="1:6" s="3" customFormat="1">
      <c r="A165" s="87"/>
      <c r="B165" s="87"/>
      <c r="C165" s="87"/>
      <c r="D165" s="87"/>
      <c r="E165" s="87"/>
      <c r="F165" s="87"/>
    </row>
    <row r="166" spans="1:6" s="3" customFormat="1">
      <c r="A166" s="87"/>
      <c r="B166" s="87"/>
      <c r="C166" s="87"/>
      <c r="D166" s="87"/>
      <c r="E166" s="87"/>
      <c r="F166" s="87"/>
    </row>
    <row r="167" spans="1:6" s="3" customFormat="1">
      <c r="A167" s="87"/>
      <c r="B167" s="87"/>
      <c r="C167" s="87"/>
      <c r="D167" s="87"/>
      <c r="E167" s="87"/>
      <c r="F167" s="87"/>
    </row>
    <row r="168" spans="1:6" s="3" customFormat="1">
      <c r="A168" s="87"/>
      <c r="B168" s="87"/>
      <c r="C168" s="87"/>
      <c r="D168" s="87"/>
      <c r="E168" s="87"/>
      <c r="F168" s="87"/>
    </row>
    <row r="169" spans="1:6" s="3" customFormat="1">
      <c r="A169" s="87"/>
      <c r="B169" s="87"/>
      <c r="C169" s="87"/>
      <c r="D169" s="87"/>
      <c r="E169" s="87"/>
      <c r="F169" s="87"/>
    </row>
    <row r="170" spans="1:6" s="3" customFormat="1">
      <c r="A170" s="87"/>
      <c r="B170" s="87"/>
      <c r="C170" s="87"/>
      <c r="D170" s="87"/>
      <c r="E170" s="87"/>
      <c r="F170" s="87"/>
    </row>
    <row r="171" spans="1:6" s="3" customFormat="1">
      <c r="A171" s="87"/>
      <c r="B171" s="87"/>
      <c r="C171" s="87"/>
      <c r="D171" s="87"/>
      <c r="E171" s="87"/>
      <c r="F171" s="87"/>
    </row>
    <row r="172" spans="1:6" s="3" customFormat="1">
      <c r="A172" s="87"/>
      <c r="B172" s="87"/>
      <c r="C172" s="87"/>
      <c r="D172" s="87"/>
      <c r="E172" s="87"/>
      <c r="F172" s="87"/>
    </row>
    <row r="173" spans="1:6" s="3" customFormat="1">
      <c r="A173" s="87"/>
      <c r="B173" s="87"/>
      <c r="C173" s="87"/>
      <c r="D173" s="87"/>
      <c r="E173" s="87"/>
      <c r="F173" s="87"/>
    </row>
    <row r="174" spans="1:6" s="3" customFormat="1">
      <c r="A174" s="87"/>
      <c r="B174" s="87"/>
      <c r="C174" s="87"/>
      <c r="D174" s="87"/>
      <c r="E174" s="87"/>
      <c r="F174" s="87"/>
    </row>
    <row r="175" spans="1:6" s="3" customFormat="1">
      <c r="A175" s="87"/>
      <c r="B175" s="87"/>
      <c r="C175" s="87"/>
      <c r="D175" s="87"/>
      <c r="E175" s="87"/>
      <c r="F175" s="87"/>
    </row>
    <row r="176" spans="1:6" s="3" customFormat="1">
      <c r="A176" s="87"/>
      <c r="B176" s="87"/>
      <c r="C176" s="87"/>
      <c r="D176" s="87"/>
      <c r="E176" s="87"/>
      <c r="F176" s="87"/>
    </row>
    <row r="177" spans="1:6" s="3" customFormat="1">
      <c r="A177" s="87"/>
      <c r="B177" s="87"/>
      <c r="C177" s="87"/>
      <c r="D177" s="87"/>
      <c r="E177" s="87"/>
      <c r="F177" s="87"/>
    </row>
    <row r="178" spans="1:6" s="3" customFormat="1">
      <c r="A178" s="87"/>
      <c r="B178" s="87"/>
      <c r="C178" s="87"/>
      <c r="D178" s="87"/>
      <c r="E178" s="87"/>
      <c r="F178" s="87"/>
    </row>
    <row r="179" spans="1:6" s="3" customFormat="1">
      <c r="A179" s="87"/>
      <c r="B179" s="87"/>
      <c r="C179" s="87"/>
      <c r="D179" s="87"/>
      <c r="E179" s="87"/>
      <c r="F179" s="87"/>
    </row>
    <row r="180" spans="1:6" s="3" customFormat="1">
      <c r="A180" s="87"/>
      <c r="B180" s="87"/>
      <c r="C180" s="87"/>
      <c r="D180" s="87"/>
      <c r="E180" s="87"/>
      <c r="F180" s="87"/>
    </row>
    <row r="181" spans="1:6" s="3" customFormat="1">
      <c r="A181" s="87"/>
      <c r="B181" s="87"/>
      <c r="C181" s="87"/>
      <c r="D181" s="87"/>
      <c r="E181" s="87"/>
      <c r="F181" s="87"/>
    </row>
    <row r="182" spans="1:6" s="3" customFormat="1">
      <c r="A182" s="87"/>
      <c r="B182" s="87"/>
      <c r="C182" s="87"/>
      <c r="D182" s="87"/>
      <c r="E182" s="87"/>
      <c r="F182" s="87"/>
    </row>
    <row r="183" spans="1:6" s="3" customFormat="1">
      <c r="A183" s="87"/>
      <c r="B183" s="87"/>
      <c r="C183" s="87"/>
      <c r="D183" s="87"/>
      <c r="E183" s="87"/>
      <c r="F183" s="87"/>
    </row>
    <row r="184" spans="1:6" s="3" customFormat="1">
      <c r="A184" s="87"/>
      <c r="B184" s="87"/>
      <c r="C184" s="87"/>
      <c r="D184" s="87"/>
      <c r="E184" s="87"/>
      <c r="F184" s="87"/>
    </row>
    <row r="185" spans="1:6" s="3" customFormat="1">
      <c r="A185" s="87"/>
      <c r="B185" s="87"/>
      <c r="C185" s="87"/>
      <c r="D185" s="87"/>
      <c r="E185" s="87"/>
      <c r="F185" s="87"/>
    </row>
    <row r="186" spans="1:6" s="3" customFormat="1">
      <c r="A186" s="87"/>
      <c r="B186" s="87"/>
      <c r="C186" s="87"/>
      <c r="D186" s="87"/>
      <c r="E186" s="87"/>
      <c r="F186" s="87"/>
    </row>
    <row r="187" spans="1:6" s="3" customFormat="1">
      <c r="A187" s="87"/>
      <c r="B187" s="87"/>
      <c r="C187" s="87"/>
      <c r="D187" s="87"/>
      <c r="E187" s="87"/>
      <c r="F187" s="87"/>
    </row>
    <row r="188" spans="1:6" s="3" customFormat="1">
      <c r="A188" s="87"/>
      <c r="B188" s="87"/>
      <c r="C188" s="87"/>
      <c r="D188" s="87"/>
      <c r="E188" s="87"/>
      <c r="F188" s="87"/>
    </row>
    <row r="189" spans="1:6" s="3" customFormat="1">
      <c r="A189" s="87"/>
      <c r="B189" s="87"/>
      <c r="C189" s="87"/>
      <c r="D189" s="87"/>
      <c r="E189" s="87"/>
      <c r="F189" s="87"/>
    </row>
    <row r="190" spans="1:6" s="3" customFormat="1">
      <c r="A190" s="87"/>
      <c r="B190" s="87"/>
      <c r="C190" s="87"/>
      <c r="D190" s="87"/>
      <c r="E190" s="87"/>
      <c r="F190" s="87"/>
    </row>
    <row r="191" spans="1:6" s="3" customFormat="1">
      <c r="A191" s="87"/>
      <c r="B191" s="87"/>
      <c r="C191" s="87"/>
      <c r="D191" s="87"/>
      <c r="E191" s="87"/>
      <c r="F191" s="87"/>
    </row>
    <row r="192" spans="1:6" s="3" customFormat="1">
      <c r="A192" s="87"/>
      <c r="B192" s="87"/>
      <c r="C192" s="87"/>
      <c r="D192" s="87"/>
      <c r="E192" s="87"/>
      <c r="F192" s="87"/>
    </row>
    <row r="193" spans="1:6" s="3" customFormat="1">
      <c r="A193" s="87"/>
      <c r="B193" s="87"/>
      <c r="C193" s="87"/>
      <c r="D193" s="87"/>
      <c r="E193" s="87"/>
      <c r="F193" s="87"/>
    </row>
    <row r="194" spans="1:6" s="3" customFormat="1">
      <c r="A194" s="87"/>
      <c r="B194" s="87"/>
      <c r="C194" s="87"/>
      <c r="D194" s="87"/>
      <c r="E194" s="87"/>
      <c r="F194" s="87"/>
    </row>
    <row r="195" spans="1:6" s="3" customFormat="1">
      <c r="A195" s="87"/>
      <c r="B195" s="87"/>
      <c r="C195" s="87"/>
      <c r="D195" s="87"/>
      <c r="E195" s="87"/>
      <c r="F195" s="87"/>
    </row>
    <row r="196" spans="1:6" s="3" customFormat="1">
      <c r="A196" s="87"/>
      <c r="B196" s="87"/>
      <c r="C196" s="87"/>
      <c r="D196" s="87"/>
      <c r="E196" s="87"/>
      <c r="F196" s="87"/>
    </row>
    <row r="197" spans="1:6" s="3" customFormat="1">
      <c r="A197" s="87"/>
      <c r="B197" s="87"/>
      <c r="C197" s="87"/>
      <c r="D197" s="87"/>
      <c r="E197" s="87"/>
      <c r="F197" s="87"/>
    </row>
    <row r="198" spans="1:6" s="3" customFormat="1">
      <c r="A198" s="87"/>
      <c r="B198" s="87"/>
      <c r="C198" s="87"/>
      <c r="D198" s="87"/>
      <c r="E198" s="87"/>
      <c r="F198" s="87"/>
    </row>
    <row r="199" spans="1:6" s="3" customFormat="1">
      <c r="A199" s="87"/>
      <c r="B199" s="87"/>
      <c r="C199" s="87"/>
      <c r="D199" s="87"/>
      <c r="E199" s="87"/>
      <c r="F199" s="87"/>
    </row>
    <row r="200" spans="1:6" s="3" customFormat="1">
      <c r="A200" s="87"/>
      <c r="B200" s="87"/>
      <c r="C200" s="87"/>
      <c r="D200" s="87"/>
      <c r="E200" s="87"/>
      <c r="F200" s="87"/>
    </row>
    <row r="201" spans="1:6" s="3" customFormat="1">
      <c r="A201" s="87"/>
      <c r="B201" s="87"/>
      <c r="C201" s="87"/>
      <c r="D201" s="87"/>
      <c r="E201" s="87"/>
      <c r="F201" s="87"/>
    </row>
    <row r="202" spans="1:6" s="3" customFormat="1">
      <c r="A202" s="87"/>
      <c r="B202" s="87"/>
      <c r="C202" s="87"/>
      <c r="D202" s="87"/>
      <c r="E202" s="87"/>
      <c r="F202" s="87"/>
    </row>
    <row r="203" spans="1:6" s="3" customFormat="1">
      <c r="A203" s="87"/>
      <c r="B203" s="87"/>
      <c r="C203" s="87"/>
      <c r="D203" s="87"/>
      <c r="E203" s="87"/>
      <c r="F203" s="87"/>
    </row>
    <row r="204" spans="1:6" s="3" customFormat="1">
      <c r="A204" s="87"/>
      <c r="B204" s="87"/>
      <c r="C204" s="87"/>
      <c r="D204" s="87"/>
      <c r="E204" s="87"/>
      <c r="F204" s="87"/>
    </row>
    <row r="205" spans="1:6" s="3" customFormat="1">
      <c r="A205" s="87"/>
      <c r="B205" s="87"/>
      <c r="C205" s="87"/>
      <c r="D205" s="87"/>
      <c r="E205" s="87"/>
      <c r="F205" s="87"/>
    </row>
    <row r="206" spans="1:6" s="3" customFormat="1">
      <c r="A206" s="87"/>
      <c r="B206" s="87"/>
      <c r="C206" s="87"/>
      <c r="D206" s="87"/>
      <c r="E206" s="87"/>
      <c r="F206" s="87"/>
    </row>
    <row r="207" spans="1:6" s="3" customFormat="1">
      <c r="A207" s="87"/>
      <c r="B207" s="87"/>
      <c r="C207" s="87"/>
      <c r="D207" s="87"/>
      <c r="E207" s="87"/>
      <c r="F207" s="87"/>
    </row>
    <row r="208" spans="1:6" s="3" customFormat="1">
      <c r="A208" s="87"/>
      <c r="B208" s="87"/>
      <c r="C208" s="87"/>
      <c r="D208" s="87"/>
      <c r="E208" s="87"/>
      <c r="F208" s="87"/>
    </row>
    <row r="209" spans="1:2322" s="3" customFormat="1">
      <c r="A209" s="87"/>
      <c r="B209" s="87"/>
      <c r="C209" s="87"/>
      <c r="D209" s="87"/>
      <c r="E209" s="87"/>
      <c r="F209" s="87"/>
    </row>
    <row r="210" spans="1:2322" s="3" customFormat="1">
      <c r="A210" s="87"/>
      <c r="B210" s="87"/>
      <c r="C210" s="87"/>
      <c r="D210" s="87"/>
      <c r="E210" s="87"/>
      <c r="F210" s="87"/>
    </row>
    <row r="211" spans="1:2322" s="29" customFormat="1" ht="39.75" customHeight="1">
      <c r="A211" s="87"/>
      <c r="B211" s="87"/>
      <c r="C211" s="87"/>
      <c r="D211" s="87"/>
      <c r="E211" s="87"/>
      <c r="F211" s="87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3"/>
      <c r="NJ211" s="3"/>
      <c r="NK211" s="3"/>
      <c r="NL211" s="3"/>
      <c r="NM211" s="3"/>
      <c r="NN211" s="3"/>
      <c r="NO211" s="3"/>
      <c r="NP211" s="3"/>
      <c r="NQ211" s="3"/>
      <c r="NR211" s="3"/>
      <c r="NS211" s="3"/>
      <c r="NT211" s="3"/>
      <c r="NU211" s="3"/>
      <c r="NV211" s="3"/>
      <c r="NW211" s="3"/>
      <c r="NX211" s="3"/>
      <c r="NY211" s="3"/>
      <c r="NZ211" s="3"/>
      <c r="OA211" s="3"/>
      <c r="OB211" s="3"/>
      <c r="OC211" s="3"/>
      <c r="OD211" s="3"/>
      <c r="OE211" s="3"/>
      <c r="OF211" s="3"/>
      <c r="OG211" s="3"/>
      <c r="OH211" s="3"/>
      <c r="OI211" s="3"/>
      <c r="OJ211" s="3"/>
      <c r="OK211" s="3"/>
      <c r="OL211" s="3"/>
      <c r="OM211" s="3"/>
      <c r="ON211" s="3"/>
      <c r="OO211" s="3"/>
      <c r="OP211" s="3"/>
      <c r="OQ211" s="3"/>
      <c r="OR211" s="3"/>
      <c r="OS211" s="3"/>
      <c r="OT211" s="3"/>
      <c r="OU211" s="3"/>
      <c r="OV211" s="3"/>
      <c r="OW211" s="3"/>
      <c r="OX211" s="3"/>
      <c r="OY211" s="3"/>
      <c r="OZ211" s="3"/>
      <c r="PA211" s="3"/>
      <c r="PB211" s="3"/>
      <c r="PC211" s="3"/>
      <c r="PD211" s="3"/>
      <c r="PE211" s="3"/>
      <c r="PF211" s="3"/>
      <c r="PG211" s="3"/>
      <c r="PH211" s="3"/>
      <c r="PI211" s="3"/>
      <c r="PJ211" s="3"/>
      <c r="PK211" s="3"/>
      <c r="PL211" s="3"/>
      <c r="PM211" s="3"/>
      <c r="PN211" s="3"/>
      <c r="PO211" s="3"/>
      <c r="PP211" s="3"/>
      <c r="PQ211" s="3"/>
      <c r="PR211" s="3"/>
      <c r="PS211" s="3"/>
      <c r="PT211" s="3"/>
      <c r="PU211" s="3"/>
      <c r="PV211" s="3"/>
      <c r="PW211" s="3"/>
      <c r="PX211" s="3"/>
      <c r="PY211" s="3"/>
      <c r="PZ211" s="3"/>
      <c r="QA211" s="3"/>
      <c r="QB211" s="3"/>
      <c r="QC211" s="3"/>
      <c r="QD211" s="3"/>
      <c r="QE211" s="3"/>
      <c r="QF211" s="3"/>
      <c r="QG211" s="3"/>
      <c r="QH211" s="3"/>
      <c r="QI211" s="3"/>
      <c r="QJ211" s="3"/>
      <c r="QK211" s="3"/>
      <c r="QL211" s="3"/>
      <c r="QM211" s="3"/>
      <c r="QN211" s="3"/>
      <c r="QO211" s="3"/>
      <c r="QP211" s="3"/>
      <c r="QQ211" s="3"/>
      <c r="QR211" s="3"/>
      <c r="QS211" s="3"/>
      <c r="QT211" s="3"/>
      <c r="QU211" s="3"/>
      <c r="QV211" s="3"/>
      <c r="QW211" s="3"/>
      <c r="QX211" s="3"/>
      <c r="QY211" s="3"/>
      <c r="QZ211" s="3"/>
      <c r="RA211" s="3"/>
      <c r="RB211" s="3"/>
      <c r="RC211" s="3"/>
      <c r="RD211" s="3"/>
      <c r="RE211" s="3"/>
      <c r="RF211" s="3"/>
      <c r="RG211" s="3"/>
      <c r="RH211" s="3"/>
      <c r="RI211" s="3"/>
      <c r="RJ211" s="3"/>
      <c r="RK211" s="3"/>
      <c r="RL211" s="3"/>
      <c r="RM211" s="3"/>
      <c r="RN211" s="3"/>
      <c r="RO211" s="3"/>
      <c r="RP211" s="3"/>
      <c r="RQ211" s="3"/>
      <c r="RR211" s="3"/>
      <c r="RS211" s="3"/>
      <c r="RT211" s="3"/>
      <c r="RU211" s="3"/>
      <c r="RV211" s="3"/>
      <c r="RW211" s="3"/>
      <c r="RX211" s="3"/>
      <c r="RY211" s="3"/>
      <c r="RZ211" s="3"/>
      <c r="SA211" s="3"/>
      <c r="SB211" s="3"/>
      <c r="SC211" s="3"/>
      <c r="SD211" s="3"/>
      <c r="SE211" s="3"/>
      <c r="SF211" s="3"/>
      <c r="SG211" s="3"/>
      <c r="SH211" s="3"/>
      <c r="SI211" s="3"/>
      <c r="SJ211" s="3"/>
      <c r="SK211" s="3"/>
      <c r="SL211" s="3"/>
      <c r="SM211" s="3"/>
      <c r="SN211" s="3"/>
      <c r="SO211" s="3"/>
      <c r="SP211" s="3"/>
      <c r="SQ211" s="3"/>
      <c r="SR211" s="3"/>
      <c r="SS211" s="3"/>
      <c r="ST211" s="3"/>
      <c r="SU211" s="3"/>
      <c r="SV211" s="3"/>
      <c r="SW211" s="3"/>
      <c r="SX211" s="3"/>
      <c r="SY211" s="3"/>
      <c r="SZ211" s="3"/>
      <c r="TA211" s="3"/>
      <c r="TB211" s="3"/>
      <c r="TC211" s="3"/>
      <c r="TD211" s="3"/>
      <c r="TE211" s="3"/>
      <c r="TF211" s="3"/>
      <c r="TG211" s="3"/>
      <c r="TH211" s="3"/>
      <c r="TI211" s="3"/>
      <c r="TJ211" s="3"/>
      <c r="TK211" s="3"/>
      <c r="TL211" s="3"/>
      <c r="TM211" s="3"/>
      <c r="TN211" s="3"/>
      <c r="TO211" s="3"/>
      <c r="TP211" s="3"/>
      <c r="TQ211" s="3"/>
      <c r="TR211" s="3"/>
      <c r="TS211" s="3"/>
      <c r="TT211" s="3"/>
      <c r="TU211" s="3"/>
      <c r="TV211" s="3"/>
      <c r="TW211" s="3"/>
      <c r="TX211" s="3"/>
      <c r="TY211" s="3"/>
      <c r="TZ211" s="3"/>
      <c r="UA211" s="3"/>
      <c r="UB211" s="3"/>
      <c r="UC211" s="3"/>
      <c r="UD211" s="3"/>
      <c r="UE211" s="3"/>
      <c r="UF211" s="3"/>
      <c r="UG211" s="3"/>
      <c r="UH211" s="3"/>
      <c r="UI211" s="3"/>
      <c r="UJ211" s="3"/>
      <c r="UK211" s="3"/>
      <c r="UL211" s="3"/>
      <c r="UM211" s="3"/>
      <c r="UN211" s="3"/>
      <c r="UO211" s="3"/>
      <c r="UP211" s="3"/>
      <c r="UQ211" s="3"/>
      <c r="UR211" s="3"/>
      <c r="US211" s="3"/>
      <c r="UT211" s="3"/>
      <c r="UU211" s="3"/>
      <c r="UV211" s="3"/>
      <c r="UW211" s="3"/>
      <c r="UX211" s="3"/>
      <c r="UY211" s="3"/>
      <c r="UZ211" s="3"/>
      <c r="VA211" s="3"/>
      <c r="VB211" s="3"/>
      <c r="VC211" s="3"/>
      <c r="VD211" s="3"/>
      <c r="VE211" s="3"/>
      <c r="VF211" s="3"/>
      <c r="VG211" s="3"/>
      <c r="VH211" s="3"/>
      <c r="VI211" s="3"/>
      <c r="VJ211" s="3"/>
      <c r="VK211" s="3"/>
      <c r="VL211" s="3"/>
      <c r="VM211" s="3"/>
      <c r="VN211" s="3"/>
      <c r="VO211" s="3"/>
      <c r="VP211" s="3"/>
      <c r="VQ211" s="3"/>
      <c r="VR211" s="3"/>
      <c r="VS211" s="3"/>
      <c r="VT211" s="3"/>
      <c r="VU211" s="3"/>
      <c r="VV211" s="3"/>
      <c r="VW211" s="3"/>
      <c r="VX211" s="3"/>
      <c r="VY211" s="3"/>
      <c r="VZ211" s="3"/>
      <c r="WA211" s="3"/>
      <c r="WB211" s="3"/>
      <c r="WC211" s="3"/>
      <c r="WD211" s="3"/>
      <c r="WE211" s="3"/>
      <c r="WF211" s="3"/>
      <c r="WG211" s="3"/>
      <c r="WH211" s="3"/>
      <c r="WI211" s="3"/>
      <c r="WJ211" s="3"/>
      <c r="WK211" s="3"/>
      <c r="WL211" s="3"/>
      <c r="WM211" s="3"/>
      <c r="WN211" s="3"/>
      <c r="WO211" s="3"/>
      <c r="WP211" s="3"/>
      <c r="WQ211" s="3"/>
      <c r="WR211" s="3"/>
      <c r="WS211" s="3"/>
      <c r="WT211" s="3"/>
      <c r="WU211" s="3"/>
      <c r="WV211" s="3"/>
      <c r="WW211" s="3"/>
      <c r="WX211" s="3"/>
      <c r="WY211" s="3"/>
      <c r="WZ211" s="3"/>
      <c r="XA211" s="3"/>
      <c r="XB211" s="3"/>
      <c r="XC211" s="3"/>
      <c r="XD211" s="3"/>
      <c r="XE211" s="3"/>
      <c r="XF211" s="3"/>
      <c r="XG211" s="3"/>
      <c r="XH211" s="3"/>
      <c r="XI211" s="3"/>
      <c r="XJ211" s="3"/>
      <c r="XK211" s="3"/>
      <c r="XL211" s="3"/>
      <c r="XM211" s="3"/>
      <c r="XN211" s="3"/>
      <c r="XO211" s="3"/>
      <c r="XP211" s="3"/>
      <c r="XQ211" s="3"/>
      <c r="XR211" s="3"/>
      <c r="XS211" s="3"/>
      <c r="XT211" s="3"/>
      <c r="XU211" s="3"/>
      <c r="XV211" s="3"/>
      <c r="XW211" s="3"/>
      <c r="XX211" s="3"/>
      <c r="XY211" s="3"/>
      <c r="XZ211" s="3"/>
      <c r="YA211" s="3"/>
      <c r="YB211" s="3"/>
      <c r="YC211" s="3"/>
      <c r="YD211" s="3"/>
      <c r="YE211" s="3"/>
      <c r="YF211" s="3"/>
      <c r="YG211" s="3"/>
      <c r="YH211" s="3"/>
      <c r="YI211" s="3"/>
      <c r="YJ211" s="3"/>
      <c r="YK211" s="3"/>
      <c r="YL211" s="3"/>
      <c r="YM211" s="3"/>
      <c r="YN211" s="3"/>
      <c r="YO211" s="3"/>
      <c r="YP211" s="3"/>
      <c r="YQ211" s="3"/>
      <c r="YR211" s="3"/>
      <c r="YS211" s="3"/>
      <c r="YT211" s="3"/>
      <c r="YU211" s="3"/>
      <c r="YV211" s="3"/>
      <c r="YW211" s="3"/>
      <c r="YX211" s="3"/>
      <c r="YY211" s="3"/>
      <c r="YZ211" s="3"/>
      <c r="ZA211" s="3"/>
      <c r="ZB211" s="3"/>
      <c r="ZC211" s="3"/>
      <c r="ZD211" s="3"/>
      <c r="ZE211" s="3"/>
      <c r="ZF211" s="3"/>
      <c r="ZG211" s="3"/>
      <c r="ZH211" s="3"/>
      <c r="ZI211" s="3"/>
      <c r="ZJ211" s="3"/>
      <c r="ZK211" s="3"/>
      <c r="ZL211" s="3"/>
      <c r="ZM211" s="3"/>
      <c r="ZN211" s="3"/>
      <c r="ZO211" s="3"/>
      <c r="ZP211" s="3"/>
      <c r="ZQ211" s="3"/>
      <c r="ZR211" s="3"/>
      <c r="ZS211" s="3"/>
      <c r="ZT211" s="3"/>
      <c r="ZU211" s="3"/>
      <c r="ZV211" s="3"/>
      <c r="ZW211" s="3"/>
      <c r="ZX211" s="3"/>
      <c r="ZY211" s="3"/>
      <c r="ZZ211" s="3"/>
      <c r="AAA211" s="3"/>
      <c r="AAB211" s="3"/>
      <c r="AAC211" s="3"/>
      <c r="AAD211" s="3"/>
      <c r="AAE211" s="3"/>
      <c r="AAF211" s="3"/>
      <c r="AAG211" s="3"/>
      <c r="AAH211" s="3"/>
      <c r="AAI211" s="3"/>
      <c r="AAJ211" s="3"/>
      <c r="AAK211" s="3"/>
      <c r="AAL211" s="3"/>
      <c r="AAM211" s="3"/>
      <c r="AAN211" s="3"/>
      <c r="AAO211" s="3"/>
      <c r="AAP211" s="3"/>
      <c r="AAQ211" s="3"/>
      <c r="AAR211" s="3"/>
      <c r="AAS211" s="3"/>
      <c r="AAT211" s="3"/>
      <c r="AAU211" s="3"/>
      <c r="AAV211" s="3"/>
      <c r="AAW211" s="3"/>
      <c r="AAX211" s="3"/>
      <c r="AAY211" s="3"/>
      <c r="AAZ211" s="3"/>
      <c r="ABA211" s="3"/>
      <c r="ABB211" s="3"/>
      <c r="ABC211" s="3"/>
      <c r="ABD211" s="3"/>
      <c r="ABE211" s="3"/>
      <c r="ABF211" s="3"/>
      <c r="ABG211" s="3"/>
      <c r="ABH211" s="3"/>
      <c r="ABI211" s="3"/>
      <c r="ABJ211" s="3"/>
      <c r="ABK211" s="3"/>
      <c r="ABL211" s="3"/>
      <c r="ABM211" s="3"/>
      <c r="ABN211" s="3"/>
      <c r="ABO211" s="3"/>
      <c r="ABP211" s="3"/>
      <c r="ABQ211" s="3"/>
      <c r="ABR211" s="3"/>
      <c r="ABS211" s="3"/>
      <c r="ABT211" s="3"/>
      <c r="ABU211" s="3"/>
      <c r="ABV211" s="3"/>
      <c r="ABW211" s="3"/>
      <c r="ABX211" s="3"/>
      <c r="ABY211" s="3"/>
      <c r="ABZ211" s="3"/>
      <c r="ACA211" s="3"/>
      <c r="ACB211" s="3"/>
      <c r="ACC211" s="3"/>
      <c r="ACD211" s="3"/>
      <c r="ACE211" s="3"/>
      <c r="ACF211" s="3"/>
      <c r="ACG211" s="3"/>
      <c r="ACH211" s="3"/>
      <c r="ACI211" s="3"/>
      <c r="ACJ211" s="3"/>
      <c r="ACK211" s="3"/>
      <c r="ACL211" s="3"/>
      <c r="ACM211" s="3"/>
      <c r="ACN211" s="3"/>
      <c r="ACO211" s="3"/>
      <c r="ACP211" s="3"/>
      <c r="ACQ211" s="3"/>
      <c r="ACR211" s="3"/>
      <c r="ACS211" s="3"/>
      <c r="ACT211" s="3"/>
      <c r="ACU211" s="3"/>
      <c r="ACV211" s="3"/>
      <c r="ACW211" s="3"/>
      <c r="ACX211" s="3"/>
      <c r="ACY211" s="3"/>
      <c r="ACZ211" s="3"/>
      <c r="ADA211" s="3"/>
      <c r="ADB211" s="3"/>
      <c r="ADC211" s="3"/>
      <c r="ADD211" s="3"/>
      <c r="ADE211" s="3"/>
      <c r="ADF211" s="3"/>
      <c r="ADG211" s="3"/>
      <c r="ADH211" s="3"/>
      <c r="ADI211" s="3"/>
      <c r="ADJ211" s="3"/>
      <c r="ADK211" s="3"/>
      <c r="ADL211" s="3"/>
      <c r="ADM211" s="3"/>
      <c r="ADN211" s="3"/>
      <c r="ADO211" s="3"/>
      <c r="ADP211" s="3"/>
      <c r="ADQ211" s="3"/>
      <c r="ADR211" s="3"/>
      <c r="ADS211" s="3"/>
      <c r="ADT211" s="3"/>
      <c r="ADU211" s="3"/>
      <c r="ADV211" s="3"/>
      <c r="ADW211" s="3"/>
      <c r="ADX211" s="3"/>
      <c r="ADY211" s="3"/>
      <c r="ADZ211" s="3"/>
      <c r="AEA211" s="3"/>
      <c r="AEB211" s="3"/>
      <c r="AEC211" s="3"/>
      <c r="AED211" s="3"/>
      <c r="AEE211" s="3"/>
      <c r="AEF211" s="3"/>
      <c r="AEG211" s="3"/>
      <c r="AEH211" s="3"/>
      <c r="AEI211" s="3"/>
      <c r="AEJ211" s="3"/>
      <c r="AEK211" s="3"/>
      <c r="AEL211" s="3"/>
      <c r="AEM211" s="3"/>
      <c r="AEN211" s="3"/>
      <c r="AEO211" s="3"/>
      <c r="AEP211" s="3"/>
      <c r="AEQ211" s="3"/>
      <c r="AER211" s="3"/>
      <c r="AES211" s="3"/>
      <c r="AET211" s="3"/>
      <c r="AEU211" s="3"/>
      <c r="AEV211" s="3"/>
      <c r="AEW211" s="3"/>
      <c r="AEX211" s="3"/>
      <c r="AEY211" s="3"/>
      <c r="AEZ211" s="3"/>
      <c r="AFA211" s="3"/>
      <c r="AFB211" s="3"/>
      <c r="AFC211" s="3"/>
      <c r="AFD211" s="3"/>
      <c r="AFE211" s="3"/>
      <c r="AFF211" s="3"/>
      <c r="AFG211" s="3"/>
      <c r="AFH211" s="3"/>
      <c r="AFI211" s="3"/>
      <c r="AFJ211" s="3"/>
      <c r="AFK211" s="3"/>
      <c r="AFL211" s="3"/>
      <c r="AFM211" s="3"/>
      <c r="AFN211" s="3"/>
      <c r="AFO211" s="3"/>
      <c r="AFP211" s="3"/>
      <c r="AFQ211" s="3"/>
      <c r="AFR211" s="3"/>
      <c r="AFS211" s="3"/>
      <c r="AFT211" s="3"/>
      <c r="AFU211" s="3"/>
      <c r="AFV211" s="3"/>
      <c r="AFW211" s="3"/>
      <c r="AFX211" s="3"/>
      <c r="AFY211" s="3"/>
      <c r="AFZ211" s="3"/>
      <c r="AGA211" s="3"/>
      <c r="AGB211" s="3"/>
      <c r="AGC211" s="3"/>
      <c r="AGD211" s="3"/>
      <c r="AGE211" s="3"/>
      <c r="AGF211" s="3"/>
      <c r="AGG211" s="3"/>
      <c r="AGH211" s="3"/>
      <c r="AGI211" s="3"/>
      <c r="AGJ211" s="3"/>
      <c r="AGK211" s="3"/>
      <c r="AGL211" s="3"/>
      <c r="AGM211" s="3"/>
      <c r="AGN211" s="3"/>
      <c r="AGO211" s="3"/>
      <c r="AGP211" s="3"/>
      <c r="AGQ211" s="3"/>
      <c r="AGR211" s="3"/>
      <c r="AGS211" s="3"/>
      <c r="AGT211" s="3"/>
      <c r="AGU211" s="3"/>
      <c r="AGV211" s="3"/>
      <c r="AGW211" s="3"/>
      <c r="AGX211" s="3"/>
      <c r="AGY211" s="3"/>
      <c r="AGZ211" s="3"/>
      <c r="AHA211" s="3"/>
      <c r="AHB211" s="3"/>
      <c r="AHC211" s="3"/>
      <c r="AHD211" s="3"/>
      <c r="AHE211" s="3"/>
      <c r="AHF211" s="3"/>
      <c r="AHG211" s="3"/>
      <c r="AHH211" s="3"/>
      <c r="AHI211" s="3"/>
      <c r="AHJ211" s="3"/>
      <c r="AHK211" s="3"/>
      <c r="AHL211" s="3"/>
      <c r="AHM211" s="3"/>
      <c r="AHN211" s="3"/>
      <c r="AHO211" s="3"/>
      <c r="AHP211" s="3"/>
      <c r="AHQ211" s="3"/>
      <c r="AHR211" s="3"/>
      <c r="AHS211" s="3"/>
      <c r="AHT211" s="3"/>
      <c r="AHU211" s="3"/>
      <c r="AHV211" s="3"/>
      <c r="AHW211" s="3"/>
      <c r="AHX211" s="3"/>
      <c r="AHY211" s="3"/>
      <c r="AHZ211" s="3"/>
      <c r="AIA211" s="3"/>
      <c r="AIB211" s="3"/>
      <c r="AIC211" s="3"/>
      <c r="AID211" s="3"/>
      <c r="AIE211" s="3"/>
      <c r="AIF211" s="3"/>
      <c r="AIG211" s="3"/>
      <c r="AIH211" s="3"/>
      <c r="AII211" s="3"/>
      <c r="AIJ211" s="3"/>
      <c r="AIK211" s="3"/>
      <c r="AIL211" s="3"/>
      <c r="AIM211" s="3"/>
      <c r="AIN211" s="3"/>
      <c r="AIO211" s="3"/>
      <c r="AIP211" s="3"/>
      <c r="AIQ211" s="3"/>
      <c r="AIR211" s="3"/>
      <c r="AIS211" s="3"/>
      <c r="AIT211" s="3"/>
      <c r="AIU211" s="3"/>
      <c r="AIV211" s="3"/>
      <c r="AIW211" s="3"/>
      <c r="AIX211" s="3"/>
      <c r="AIY211" s="3"/>
      <c r="AIZ211" s="3"/>
      <c r="AJA211" s="3"/>
      <c r="AJB211" s="3"/>
      <c r="AJC211" s="3"/>
      <c r="AJD211" s="3"/>
      <c r="AJE211" s="3"/>
      <c r="AJF211" s="3"/>
      <c r="AJG211" s="3"/>
      <c r="AJH211" s="3"/>
      <c r="AJI211" s="3"/>
      <c r="AJJ211" s="3"/>
      <c r="AJK211" s="3"/>
      <c r="AJL211" s="3"/>
      <c r="AJM211" s="3"/>
      <c r="AJN211" s="3"/>
      <c r="AJO211" s="3"/>
      <c r="AJP211" s="3"/>
      <c r="AJQ211" s="3"/>
      <c r="AJR211" s="3"/>
      <c r="AJS211" s="3"/>
      <c r="AJT211" s="3"/>
      <c r="AJU211" s="3"/>
      <c r="AJV211" s="3"/>
      <c r="AJW211" s="3"/>
      <c r="AJX211" s="3"/>
      <c r="AJY211" s="3"/>
      <c r="AJZ211" s="3"/>
      <c r="AKA211" s="3"/>
      <c r="AKB211" s="3"/>
      <c r="AKC211" s="3"/>
      <c r="AKD211" s="3"/>
      <c r="AKE211" s="3"/>
      <c r="AKF211" s="3"/>
      <c r="AKG211" s="3"/>
      <c r="AKH211" s="3"/>
      <c r="AKI211" s="3"/>
      <c r="AKJ211" s="3"/>
      <c r="AKK211" s="3"/>
      <c r="AKL211" s="3"/>
      <c r="AKM211" s="3"/>
      <c r="AKN211" s="3"/>
      <c r="AKO211" s="3"/>
      <c r="AKP211" s="3"/>
      <c r="AKQ211" s="3"/>
      <c r="AKR211" s="3"/>
      <c r="AKS211" s="3"/>
      <c r="AKT211" s="3"/>
      <c r="AKU211" s="3"/>
      <c r="AKV211" s="3"/>
      <c r="AKW211" s="3"/>
      <c r="AKX211" s="3"/>
      <c r="AKY211" s="3"/>
      <c r="AKZ211" s="3"/>
      <c r="ALA211" s="3"/>
      <c r="ALB211" s="3"/>
      <c r="ALC211" s="3"/>
      <c r="ALD211" s="3"/>
      <c r="ALE211" s="3"/>
      <c r="ALF211" s="3"/>
      <c r="ALG211" s="3"/>
      <c r="ALH211" s="3"/>
      <c r="ALI211" s="3"/>
      <c r="ALJ211" s="3"/>
      <c r="ALK211" s="3"/>
      <c r="ALL211" s="3"/>
      <c r="ALM211" s="3"/>
      <c r="ALN211" s="3"/>
      <c r="ALO211" s="3"/>
      <c r="ALP211" s="3"/>
      <c r="ALQ211" s="3"/>
      <c r="ALR211" s="3"/>
      <c r="ALS211" s="3"/>
      <c r="ALT211" s="3"/>
      <c r="ALU211" s="3"/>
      <c r="ALV211" s="3"/>
      <c r="ALW211" s="3"/>
      <c r="ALX211" s="3"/>
      <c r="ALY211" s="3"/>
      <c r="ALZ211" s="3"/>
      <c r="AMA211" s="3"/>
      <c r="AMB211" s="3"/>
      <c r="AMC211" s="3"/>
      <c r="AMD211" s="3"/>
      <c r="AME211" s="3"/>
      <c r="AMF211" s="3"/>
      <c r="AMG211" s="3"/>
      <c r="AMH211" s="3"/>
      <c r="AMI211" s="3"/>
      <c r="AMJ211" s="3"/>
      <c r="AMK211" s="3"/>
      <c r="AML211" s="3"/>
      <c r="AMM211" s="3"/>
      <c r="AMN211" s="3"/>
      <c r="AMO211" s="3"/>
      <c r="AMP211" s="3"/>
      <c r="AMQ211" s="3"/>
      <c r="AMR211" s="3"/>
      <c r="AMS211" s="3"/>
      <c r="AMT211" s="3"/>
      <c r="AMU211" s="3"/>
      <c r="AMV211" s="3"/>
      <c r="AMW211" s="3"/>
      <c r="AMX211" s="3"/>
      <c r="AMY211" s="3"/>
      <c r="AMZ211" s="3"/>
      <c r="ANA211" s="3"/>
      <c r="ANB211" s="3"/>
      <c r="ANC211" s="3"/>
      <c r="AND211" s="3"/>
      <c r="ANE211" s="3"/>
      <c r="ANF211" s="3"/>
      <c r="ANG211" s="3"/>
      <c r="ANH211" s="3"/>
      <c r="ANI211" s="3"/>
      <c r="ANJ211" s="3"/>
      <c r="ANK211" s="3"/>
      <c r="ANL211" s="3"/>
      <c r="ANM211" s="3"/>
      <c r="ANN211" s="3"/>
      <c r="ANO211" s="3"/>
      <c r="ANP211" s="3"/>
      <c r="ANQ211" s="3"/>
      <c r="ANR211" s="3"/>
      <c r="ANS211" s="3"/>
      <c r="ANT211" s="3"/>
      <c r="ANU211" s="3"/>
      <c r="ANV211" s="3"/>
      <c r="ANW211" s="3"/>
      <c r="ANX211" s="3"/>
      <c r="ANY211" s="3"/>
      <c r="ANZ211" s="3"/>
      <c r="AOA211" s="3"/>
      <c r="AOB211" s="3"/>
      <c r="AOC211" s="3"/>
      <c r="AOD211" s="3"/>
      <c r="AOE211" s="3"/>
      <c r="AOF211" s="3"/>
      <c r="AOG211" s="3"/>
      <c r="AOH211" s="3"/>
      <c r="AOI211" s="3"/>
      <c r="AOJ211" s="3"/>
      <c r="AOK211" s="3"/>
      <c r="AOL211" s="3"/>
      <c r="AOM211" s="3"/>
      <c r="AON211" s="3"/>
      <c r="AOO211" s="3"/>
      <c r="AOP211" s="3"/>
      <c r="AOQ211" s="3"/>
      <c r="AOR211" s="3"/>
      <c r="AOS211" s="3"/>
      <c r="AOT211" s="3"/>
      <c r="AOU211" s="3"/>
      <c r="AOV211" s="3"/>
      <c r="AOW211" s="3"/>
      <c r="AOX211" s="3"/>
      <c r="AOY211" s="3"/>
      <c r="AOZ211" s="3"/>
      <c r="APA211" s="3"/>
      <c r="APB211" s="3"/>
      <c r="APC211" s="3"/>
      <c r="APD211" s="3"/>
      <c r="APE211" s="3"/>
      <c r="APF211" s="3"/>
      <c r="APG211" s="3"/>
      <c r="APH211" s="3"/>
      <c r="API211" s="3"/>
      <c r="APJ211" s="3"/>
      <c r="APK211" s="3"/>
      <c r="APL211" s="3"/>
      <c r="APM211" s="3"/>
      <c r="APN211" s="3"/>
      <c r="APO211" s="3"/>
      <c r="APP211" s="3"/>
      <c r="APQ211" s="3"/>
      <c r="APR211" s="3"/>
      <c r="APS211" s="3"/>
      <c r="APT211" s="3"/>
      <c r="APU211" s="3"/>
      <c r="APV211" s="3"/>
      <c r="APW211" s="3"/>
      <c r="APX211" s="3"/>
      <c r="APY211" s="3"/>
      <c r="APZ211" s="3"/>
      <c r="AQA211" s="3"/>
      <c r="AQB211" s="3"/>
      <c r="AQC211" s="3"/>
      <c r="AQD211" s="3"/>
      <c r="AQE211" s="3"/>
      <c r="AQF211" s="3"/>
      <c r="AQG211" s="3"/>
      <c r="AQH211" s="3"/>
      <c r="AQI211" s="3"/>
      <c r="AQJ211" s="3"/>
      <c r="AQK211" s="3"/>
      <c r="AQL211" s="3"/>
      <c r="AQM211" s="3"/>
      <c r="AQN211" s="3"/>
      <c r="AQO211" s="3"/>
      <c r="AQP211" s="3"/>
      <c r="AQQ211" s="3"/>
      <c r="AQR211" s="3"/>
      <c r="AQS211" s="3"/>
      <c r="AQT211" s="3"/>
      <c r="AQU211" s="3"/>
      <c r="AQV211" s="3"/>
      <c r="AQW211" s="3"/>
      <c r="AQX211" s="3"/>
      <c r="AQY211" s="3"/>
      <c r="AQZ211" s="3"/>
      <c r="ARA211" s="3"/>
      <c r="ARB211" s="3"/>
      <c r="ARC211" s="3"/>
      <c r="ARD211" s="3"/>
      <c r="ARE211" s="3"/>
      <c r="ARF211" s="3"/>
      <c r="ARG211" s="3"/>
      <c r="ARH211" s="3"/>
      <c r="ARI211" s="3"/>
      <c r="ARJ211" s="3"/>
      <c r="ARK211" s="3"/>
      <c r="ARL211" s="3"/>
      <c r="ARM211" s="3"/>
      <c r="ARN211" s="3"/>
      <c r="ARO211" s="3"/>
      <c r="ARP211" s="3"/>
      <c r="ARQ211" s="3"/>
      <c r="ARR211" s="3"/>
      <c r="ARS211" s="3"/>
      <c r="ART211" s="3"/>
      <c r="ARU211" s="3"/>
      <c r="ARV211" s="3"/>
      <c r="ARW211" s="3"/>
      <c r="ARX211" s="3"/>
      <c r="ARY211" s="3"/>
      <c r="ARZ211" s="3"/>
      <c r="ASA211" s="3"/>
      <c r="ASB211" s="3"/>
      <c r="ASC211" s="3"/>
      <c r="ASD211" s="3"/>
      <c r="ASE211" s="3"/>
      <c r="ASF211" s="3"/>
      <c r="ASG211" s="3"/>
      <c r="ASH211" s="3"/>
      <c r="ASI211" s="3"/>
      <c r="ASJ211" s="3"/>
      <c r="ASK211" s="3"/>
      <c r="ASL211" s="3"/>
      <c r="ASM211" s="3"/>
      <c r="ASN211" s="3"/>
      <c r="ASO211" s="3"/>
      <c r="ASP211" s="3"/>
      <c r="ASQ211" s="3"/>
      <c r="ASR211" s="3"/>
      <c r="ASS211" s="3"/>
      <c r="AST211" s="3"/>
      <c r="ASU211" s="3"/>
      <c r="ASV211" s="3"/>
      <c r="ASW211" s="3"/>
      <c r="ASX211" s="3"/>
      <c r="ASY211" s="3"/>
      <c r="ASZ211" s="3"/>
      <c r="ATA211" s="3"/>
      <c r="ATB211" s="3"/>
      <c r="ATC211" s="3"/>
      <c r="ATD211" s="3"/>
      <c r="ATE211" s="3"/>
      <c r="ATF211" s="3"/>
      <c r="ATG211" s="3"/>
      <c r="ATH211" s="3"/>
      <c r="ATI211" s="3"/>
      <c r="ATJ211" s="3"/>
      <c r="ATK211" s="3"/>
      <c r="ATL211" s="3"/>
      <c r="ATM211" s="3"/>
      <c r="ATN211" s="3"/>
      <c r="ATO211" s="3"/>
      <c r="ATP211" s="3"/>
      <c r="ATQ211" s="3"/>
      <c r="ATR211" s="3"/>
      <c r="ATS211" s="3"/>
      <c r="ATT211" s="3"/>
      <c r="ATU211" s="3"/>
      <c r="ATV211" s="3"/>
      <c r="ATW211" s="3"/>
      <c r="ATX211" s="3"/>
      <c r="ATY211" s="3"/>
      <c r="ATZ211" s="3"/>
      <c r="AUA211" s="3"/>
      <c r="AUB211" s="3"/>
      <c r="AUC211" s="3"/>
      <c r="AUD211" s="3"/>
      <c r="AUE211" s="3"/>
      <c r="AUF211" s="3"/>
      <c r="AUG211" s="3"/>
      <c r="AUH211" s="3"/>
      <c r="AUI211" s="3"/>
      <c r="AUJ211" s="3"/>
      <c r="AUK211" s="3"/>
      <c r="AUL211" s="3"/>
      <c r="AUM211" s="3"/>
      <c r="AUN211" s="3"/>
      <c r="AUO211" s="3"/>
      <c r="AUP211" s="3"/>
      <c r="AUQ211" s="3"/>
      <c r="AUR211" s="3"/>
      <c r="AUS211" s="3"/>
      <c r="AUT211" s="3"/>
      <c r="AUU211" s="3"/>
      <c r="AUV211" s="3"/>
      <c r="AUW211" s="3"/>
      <c r="AUX211" s="3"/>
      <c r="AUY211" s="3"/>
      <c r="AUZ211" s="3"/>
      <c r="AVA211" s="3"/>
      <c r="AVB211" s="3"/>
      <c r="AVC211" s="3"/>
      <c r="AVD211" s="3"/>
      <c r="AVE211" s="3"/>
      <c r="AVF211" s="3"/>
      <c r="AVG211" s="3"/>
      <c r="AVH211" s="3"/>
      <c r="AVI211" s="3"/>
      <c r="AVJ211" s="3"/>
      <c r="AVK211" s="3"/>
      <c r="AVL211" s="3"/>
      <c r="AVM211" s="3"/>
      <c r="AVN211" s="3"/>
      <c r="AVO211" s="3"/>
      <c r="AVP211" s="3"/>
      <c r="AVQ211" s="3"/>
      <c r="AVR211" s="3"/>
      <c r="AVS211" s="3"/>
      <c r="AVT211" s="3"/>
      <c r="AVU211" s="3"/>
      <c r="AVV211" s="3"/>
      <c r="AVW211" s="3"/>
      <c r="AVX211" s="3"/>
      <c r="AVY211" s="3"/>
      <c r="AVZ211" s="3"/>
      <c r="AWA211" s="3"/>
      <c r="AWB211" s="3"/>
      <c r="AWC211" s="3"/>
      <c r="AWD211" s="3"/>
      <c r="AWE211" s="3"/>
      <c r="AWF211" s="3"/>
      <c r="AWG211" s="3"/>
      <c r="AWH211" s="3"/>
      <c r="AWI211" s="3"/>
      <c r="AWJ211" s="3"/>
      <c r="AWK211" s="3"/>
      <c r="AWL211" s="3"/>
      <c r="AWM211" s="3"/>
      <c r="AWN211" s="3"/>
      <c r="AWO211" s="3"/>
      <c r="AWP211" s="3"/>
      <c r="AWQ211" s="3"/>
      <c r="AWR211" s="3"/>
      <c r="AWS211" s="3"/>
      <c r="AWT211" s="3"/>
      <c r="AWU211" s="3"/>
      <c r="AWV211" s="3"/>
      <c r="AWW211" s="3"/>
      <c r="AWX211" s="3"/>
      <c r="AWY211" s="3"/>
      <c r="AWZ211" s="3"/>
      <c r="AXA211" s="3"/>
      <c r="AXB211" s="3"/>
      <c r="AXC211" s="3"/>
      <c r="AXD211" s="3"/>
      <c r="AXE211" s="3"/>
      <c r="AXF211" s="3"/>
      <c r="AXG211" s="3"/>
      <c r="AXH211" s="3"/>
      <c r="AXI211" s="3"/>
      <c r="AXJ211" s="3"/>
      <c r="AXK211" s="3"/>
      <c r="AXL211" s="3"/>
      <c r="AXM211" s="3"/>
      <c r="AXN211" s="3"/>
      <c r="AXO211" s="3"/>
      <c r="AXP211" s="3"/>
      <c r="AXQ211" s="3"/>
      <c r="AXR211" s="3"/>
      <c r="AXS211" s="3"/>
      <c r="AXT211" s="3"/>
      <c r="AXU211" s="3"/>
      <c r="AXV211" s="3"/>
      <c r="AXW211" s="3"/>
      <c r="AXX211" s="3"/>
      <c r="AXY211" s="3"/>
      <c r="AXZ211" s="3"/>
      <c r="AYA211" s="3"/>
      <c r="AYB211" s="3"/>
      <c r="AYC211" s="3"/>
      <c r="AYD211" s="3"/>
      <c r="AYE211" s="3"/>
      <c r="AYF211" s="3"/>
      <c r="AYG211" s="3"/>
      <c r="AYH211" s="3"/>
      <c r="AYI211" s="3"/>
      <c r="AYJ211" s="3"/>
      <c r="AYK211" s="3"/>
      <c r="AYL211" s="3"/>
      <c r="AYM211" s="3"/>
      <c r="AYN211" s="3"/>
      <c r="AYO211" s="3"/>
      <c r="AYP211" s="3"/>
      <c r="AYQ211" s="3"/>
      <c r="AYR211" s="3"/>
      <c r="AYS211" s="3"/>
      <c r="AYT211" s="3"/>
      <c r="AYU211" s="3"/>
      <c r="AYV211" s="3"/>
      <c r="AYW211" s="3"/>
      <c r="AYX211" s="3"/>
      <c r="AYY211" s="3"/>
      <c r="AYZ211" s="3"/>
      <c r="AZA211" s="3"/>
      <c r="AZB211" s="3"/>
      <c r="AZC211" s="3"/>
      <c r="AZD211" s="3"/>
      <c r="AZE211" s="3"/>
      <c r="AZF211" s="3"/>
      <c r="AZG211" s="3"/>
      <c r="AZH211" s="3"/>
      <c r="AZI211" s="3"/>
      <c r="AZJ211" s="3"/>
      <c r="AZK211" s="3"/>
      <c r="AZL211" s="3"/>
      <c r="AZM211" s="3"/>
      <c r="AZN211" s="3"/>
      <c r="AZO211" s="3"/>
      <c r="AZP211" s="3"/>
      <c r="AZQ211" s="3"/>
      <c r="AZR211" s="3"/>
      <c r="AZS211" s="3"/>
      <c r="AZT211" s="3"/>
      <c r="AZU211" s="3"/>
      <c r="AZV211" s="3"/>
      <c r="AZW211" s="3"/>
      <c r="AZX211" s="3"/>
      <c r="AZY211" s="3"/>
      <c r="AZZ211" s="3"/>
      <c r="BAA211" s="3"/>
      <c r="BAB211" s="3"/>
      <c r="BAC211" s="3"/>
      <c r="BAD211" s="3"/>
      <c r="BAE211" s="3"/>
      <c r="BAF211" s="3"/>
      <c r="BAG211" s="3"/>
      <c r="BAH211" s="3"/>
      <c r="BAI211" s="3"/>
      <c r="BAJ211" s="3"/>
      <c r="BAK211" s="3"/>
      <c r="BAL211" s="3"/>
      <c r="BAM211" s="3"/>
      <c r="BAN211" s="3"/>
      <c r="BAO211" s="3"/>
      <c r="BAP211" s="3"/>
      <c r="BAQ211" s="3"/>
      <c r="BAR211" s="3"/>
      <c r="BAS211" s="3"/>
      <c r="BAT211" s="3"/>
      <c r="BAU211" s="3"/>
      <c r="BAV211" s="3"/>
      <c r="BAW211" s="3"/>
      <c r="BAX211" s="3"/>
      <c r="BAY211" s="3"/>
      <c r="BAZ211" s="3"/>
      <c r="BBA211" s="3"/>
      <c r="BBB211" s="3"/>
      <c r="BBC211" s="3"/>
      <c r="BBD211" s="3"/>
      <c r="BBE211" s="3"/>
      <c r="BBF211" s="3"/>
      <c r="BBG211" s="3"/>
      <c r="BBH211" s="3"/>
      <c r="BBI211" s="3"/>
      <c r="BBJ211" s="3"/>
      <c r="BBK211" s="3"/>
      <c r="BBL211" s="3"/>
      <c r="BBM211" s="3"/>
      <c r="BBN211" s="3"/>
      <c r="BBO211" s="3"/>
      <c r="BBP211" s="3"/>
      <c r="BBQ211" s="3"/>
      <c r="BBR211" s="3"/>
      <c r="BBS211" s="3"/>
      <c r="BBT211" s="3"/>
      <c r="BBU211" s="3"/>
      <c r="BBV211" s="3"/>
      <c r="BBW211" s="3"/>
      <c r="BBX211" s="3"/>
      <c r="BBY211" s="3"/>
      <c r="BBZ211" s="3"/>
      <c r="BCA211" s="3"/>
      <c r="BCB211" s="3"/>
      <c r="BCC211" s="3"/>
      <c r="BCD211" s="3"/>
      <c r="BCE211" s="3"/>
      <c r="BCF211" s="3"/>
      <c r="BCG211" s="3"/>
      <c r="BCH211" s="3"/>
      <c r="BCI211" s="3"/>
      <c r="BCJ211" s="3"/>
      <c r="BCK211" s="3"/>
      <c r="BCL211" s="3"/>
      <c r="BCM211" s="3"/>
      <c r="BCN211" s="3"/>
      <c r="BCO211" s="3"/>
      <c r="BCP211" s="3"/>
      <c r="BCQ211" s="3"/>
      <c r="BCR211" s="3"/>
      <c r="BCS211" s="3"/>
      <c r="BCT211" s="3"/>
      <c r="BCU211" s="3"/>
      <c r="BCV211" s="3"/>
      <c r="BCW211" s="3"/>
      <c r="BCX211" s="3"/>
      <c r="BCY211" s="3"/>
      <c r="BCZ211" s="3"/>
      <c r="BDA211" s="3"/>
      <c r="BDB211" s="3"/>
      <c r="BDC211" s="3"/>
      <c r="BDD211" s="3"/>
      <c r="BDE211" s="3"/>
      <c r="BDF211" s="3"/>
      <c r="BDG211" s="3"/>
      <c r="BDH211" s="3"/>
      <c r="BDI211" s="3"/>
      <c r="BDJ211" s="3"/>
      <c r="BDK211" s="3"/>
      <c r="BDL211" s="3"/>
      <c r="BDM211" s="3"/>
      <c r="BDN211" s="3"/>
      <c r="BDO211" s="3"/>
      <c r="BDP211" s="3"/>
      <c r="BDQ211" s="3"/>
      <c r="BDR211" s="3"/>
      <c r="BDS211" s="3"/>
      <c r="BDT211" s="3"/>
      <c r="BDU211" s="3"/>
      <c r="BDV211" s="3"/>
      <c r="BDW211" s="3"/>
      <c r="BDX211" s="3"/>
      <c r="BDY211" s="3"/>
      <c r="BDZ211" s="3"/>
      <c r="BEA211" s="3"/>
      <c r="BEB211" s="3"/>
      <c r="BEC211" s="3"/>
      <c r="BED211" s="3"/>
      <c r="BEE211" s="3"/>
      <c r="BEF211" s="3"/>
      <c r="BEG211" s="3"/>
      <c r="BEH211" s="3"/>
      <c r="BEI211" s="3"/>
      <c r="BEJ211" s="3"/>
      <c r="BEK211" s="3"/>
      <c r="BEL211" s="3"/>
      <c r="BEM211" s="3"/>
      <c r="BEN211" s="3"/>
      <c r="BEO211" s="3"/>
      <c r="BEP211" s="3"/>
      <c r="BEQ211" s="3"/>
      <c r="BER211" s="3"/>
      <c r="BES211" s="3"/>
      <c r="BET211" s="3"/>
      <c r="BEU211" s="3"/>
      <c r="BEV211" s="3"/>
      <c r="BEW211" s="3"/>
      <c r="BEX211" s="3"/>
      <c r="BEY211" s="3"/>
      <c r="BEZ211" s="3"/>
      <c r="BFA211" s="3"/>
      <c r="BFB211" s="3"/>
      <c r="BFC211" s="3"/>
      <c r="BFD211" s="3"/>
      <c r="BFE211" s="3"/>
      <c r="BFF211" s="3"/>
      <c r="BFG211" s="3"/>
      <c r="BFH211" s="3"/>
      <c r="BFI211" s="3"/>
      <c r="BFJ211" s="3"/>
      <c r="BFK211" s="3"/>
      <c r="BFL211" s="3"/>
      <c r="BFM211" s="3"/>
      <c r="BFN211" s="3"/>
      <c r="BFO211" s="3"/>
      <c r="BFP211" s="3"/>
      <c r="BFQ211" s="3"/>
      <c r="BFR211" s="3"/>
      <c r="BFS211" s="3"/>
      <c r="BFT211" s="3"/>
      <c r="BFU211" s="3"/>
      <c r="BFV211" s="3"/>
      <c r="BFW211" s="3"/>
      <c r="BFX211" s="3"/>
      <c r="BFY211" s="3"/>
      <c r="BFZ211" s="3"/>
      <c r="BGA211" s="3"/>
      <c r="BGB211" s="3"/>
      <c r="BGC211" s="3"/>
      <c r="BGD211" s="3"/>
      <c r="BGE211" s="3"/>
      <c r="BGF211" s="3"/>
      <c r="BGG211" s="3"/>
      <c r="BGH211" s="3"/>
      <c r="BGI211" s="3"/>
      <c r="BGJ211" s="3"/>
      <c r="BGK211" s="3"/>
      <c r="BGL211" s="3"/>
      <c r="BGM211" s="3"/>
      <c r="BGN211" s="3"/>
      <c r="BGO211" s="3"/>
      <c r="BGP211" s="3"/>
      <c r="BGQ211" s="3"/>
      <c r="BGR211" s="3"/>
      <c r="BGS211" s="3"/>
      <c r="BGT211" s="3"/>
      <c r="BGU211" s="3"/>
      <c r="BGV211" s="3"/>
      <c r="BGW211" s="3"/>
      <c r="BGX211" s="3"/>
      <c r="BGY211" s="3"/>
      <c r="BGZ211" s="3"/>
      <c r="BHA211" s="3"/>
      <c r="BHB211" s="3"/>
      <c r="BHC211" s="3"/>
      <c r="BHD211" s="3"/>
      <c r="BHE211" s="3"/>
      <c r="BHF211" s="3"/>
      <c r="BHG211" s="3"/>
      <c r="BHH211" s="3"/>
      <c r="BHI211" s="3"/>
      <c r="BHJ211" s="3"/>
      <c r="BHK211" s="3"/>
      <c r="BHL211" s="3"/>
      <c r="BHM211" s="3"/>
      <c r="BHN211" s="3"/>
      <c r="BHO211" s="3"/>
      <c r="BHP211" s="3"/>
      <c r="BHQ211" s="3"/>
      <c r="BHR211" s="3"/>
      <c r="BHS211" s="3"/>
      <c r="BHT211" s="3"/>
      <c r="BHU211" s="3"/>
      <c r="BHV211" s="3"/>
      <c r="BHW211" s="3"/>
      <c r="BHX211" s="3"/>
      <c r="BHY211" s="3"/>
      <c r="BHZ211" s="3"/>
      <c r="BIA211" s="3"/>
      <c r="BIB211" s="3"/>
      <c r="BIC211" s="3"/>
      <c r="BID211" s="3"/>
      <c r="BIE211" s="3"/>
      <c r="BIF211" s="3"/>
      <c r="BIG211" s="3"/>
      <c r="BIH211" s="3"/>
      <c r="BII211" s="3"/>
      <c r="BIJ211" s="3"/>
      <c r="BIK211" s="3"/>
      <c r="BIL211" s="3"/>
      <c r="BIM211" s="3"/>
      <c r="BIN211" s="3"/>
      <c r="BIO211" s="3"/>
      <c r="BIP211" s="3"/>
      <c r="BIQ211" s="3"/>
      <c r="BIR211" s="3"/>
      <c r="BIS211" s="3"/>
      <c r="BIT211" s="3"/>
      <c r="BIU211" s="3"/>
      <c r="BIV211" s="3"/>
      <c r="BIW211" s="3"/>
      <c r="BIX211" s="3"/>
      <c r="BIY211" s="3"/>
      <c r="BIZ211" s="3"/>
      <c r="BJA211" s="3"/>
      <c r="BJB211" s="3"/>
      <c r="BJC211" s="3"/>
      <c r="BJD211" s="3"/>
      <c r="BJE211" s="3"/>
      <c r="BJF211" s="3"/>
      <c r="BJG211" s="3"/>
      <c r="BJH211" s="3"/>
      <c r="BJI211" s="3"/>
      <c r="BJJ211" s="3"/>
      <c r="BJK211" s="3"/>
      <c r="BJL211" s="3"/>
      <c r="BJM211" s="3"/>
      <c r="BJN211" s="3"/>
      <c r="BJO211" s="3"/>
      <c r="BJP211" s="3"/>
      <c r="BJQ211" s="3"/>
      <c r="BJR211" s="3"/>
      <c r="BJS211" s="3"/>
      <c r="BJT211" s="3"/>
      <c r="BJU211" s="3"/>
      <c r="BJV211" s="3"/>
      <c r="BJW211" s="3"/>
      <c r="BJX211" s="3"/>
      <c r="BJY211" s="3"/>
      <c r="BJZ211" s="3"/>
      <c r="BKA211" s="3"/>
      <c r="BKB211" s="3"/>
      <c r="BKC211" s="3"/>
      <c r="BKD211" s="3"/>
      <c r="BKE211" s="3"/>
      <c r="BKF211" s="3"/>
      <c r="BKG211" s="3"/>
      <c r="BKH211" s="3"/>
      <c r="BKI211" s="3"/>
      <c r="BKJ211" s="3"/>
      <c r="BKK211" s="3"/>
      <c r="BKL211" s="3"/>
      <c r="BKM211" s="3"/>
      <c r="BKN211" s="3"/>
      <c r="BKO211" s="3"/>
      <c r="BKP211" s="3"/>
      <c r="BKQ211" s="3"/>
      <c r="BKR211" s="3"/>
      <c r="BKS211" s="3"/>
      <c r="BKT211" s="3"/>
      <c r="BKU211" s="3"/>
      <c r="BKV211" s="3"/>
      <c r="BKW211" s="3"/>
      <c r="BKX211" s="3"/>
      <c r="BKY211" s="3"/>
      <c r="BKZ211" s="3"/>
      <c r="BLA211" s="3"/>
      <c r="BLB211" s="3"/>
      <c r="BLC211" s="3"/>
      <c r="BLD211" s="3"/>
      <c r="BLE211" s="3"/>
      <c r="BLF211" s="3"/>
      <c r="BLG211" s="3"/>
      <c r="BLH211" s="3"/>
      <c r="BLI211" s="3"/>
      <c r="BLJ211" s="3"/>
      <c r="BLK211" s="3"/>
      <c r="BLL211" s="3"/>
      <c r="BLM211" s="3"/>
      <c r="BLN211" s="3"/>
      <c r="BLO211" s="3"/>
      <c r="BLP211" s="3"/>
      <c r="BLQ211" s="3"/>
      <c r="BLR211" s="3"/>
      <c r="BLS211" s="3"/>
      <c r="BLT211" s="3"/>
      <c r="BLU211" s="3"/>
      <c r="BLV211" s="3"/>
      <c r="BLW211" s="3"/>
      <c r="BLX211" s="3"/>
      <c r="BLY211" s="3"/>
      <c r="BLZ211" s="3"/>
      <c r="BMA211" s="3"/>
      <c r="BMB211" s="3"/>
      <c r="BMC211" s="3"/>
      <c r="BMD211" s="3"/>
      <c r="BME211" s="3"/>
      <c r="BMF211" s="3"/>
      <c r="BMG211" s="3"/>
      <c r="BMH211" s="3"/>
      <c r="BMI211" s="3"/>
      <c r="BMJ211" s="3"/>
      <c r="BMK211" s="3"/>
      <c r="BML211" s="3"/>
      <c r="BMM211" s="3"/>
      <c r="BMN211" s="3"/>
      <c r="BMO211" s="3"/>
      <c r="BMP211" s="3"/>
      <c r="BMQ211" s="3"/>
      <c r="BMR211" s="3"/>
      <c r="BMS211" s="3"/>
      <c r="BMT211" s="3"/>
      <c r="BMU211" s="3"/>
      <c r="BMV211" s="3"/>
      <c r="BMW211" s="3"/>
      <c r="BMX211" s="3"/>
      <c r="BMY211" s="3"/>
      <c r="BMZ211" s="3"/>
      <c r="BNA211" s="3"/>
      <c r="BNB211" s="3"/>
      <c r="BNC211" s="3"/>
      <c r="BND211" s="3"/>
      <c r="BNE211" s="3"/>
      <c r="BNF211" s="3"/>
      <c r="BNG211" s="3"/>
      <c r="BNH211" s="3"/>
      <c r="BNI211" s="3"/>
      <c r="BNJ211" s="3"/>
      <c r="BNK211" s="3"/>
      <c r="BNL211" s="3"/>
      <c r="BNM211" s="3"/>
      <c r="BNN211" s="3"/>
      <c r="BNO211" s="3"/>
      <c r="BNP211" s="3"/>
      <c r="BNQ211" s="3"/>
      <c r="BNR211" s="3"/>
      <c r="BNS211" s="3"/>
      <c r="BNT211" s="3"/>
      <c r="BNU211" s="3"/>
      <c r="BNV211" s="3"/>
      <c r="BNW211" s="3"/>
      <c r="BNX211" s="3"/>
      <c r="BNY211" s="3"/>
      <c r="BNZ211" s="3"/>
      <c r="BOA211" s="3"/>
      <c r="BOB211" s="3"/>
      <c r="BOC211" s="3"/>
      <c r="BOD211" s="3"/>
      <c r="BOE211" s="3"/>
      <c r="BOF211" s="3"/>
      <c r="BOG211" s="3"/>
      <c r="BOH211" s="3"/>
      <c r="BOI211" s="3"/>
      <c r="BOJ211" s="3"/>
      <c r="BOK211" s="3"/>
      <c r="BOL211" s="3"/>
      <c r="BOM211" s="3"/>
      <c r="BON211" s="3"/>
      <c r="BOO211" s="3"/>
      <c r="BOP211" s="3"/>
      <c r="BOQ211" s="3"/>
      <c r="BOR211" s="3"/>
      <c r="BOS211" s="3"/>
      <c r="BOT211" s="3"/>
      <c r="BOU211" s="3"/>
      <c r="BOV211" s="3"/>
      <c r="BOW211" s="3"/>
      <c r="BOX211" s="3"/>
      <c r="BOY211" s="3"/>
      <c r="BOZ211" s="3"/>
      <c r="BPA211" s="3"/>
      <c r="BPB211" s="3"/>
      <c r="BPC211" s="3"/>
      <c r="BPD211" s="3"/>
      <c r="BPE211" s="3"/>
      <c r="BPF211" s="3"/>
      <c r="BPG211" s="3"/>
      <c r="BPH211" s="3"/>
      <c r="BPI211" s="3"/>
      <c r="BPJ211" s="3"/>
      <c r="BPK211" s="3"/>
      <c r="BPL211" s="3"/>
      <c r="BPM211" s="3"/>
      <c r="BPN211" s="3"/>
      <c r="BPO211" s="3"/>
      <c r="BPP211" s="3"/>
      <c r="BPQ211" s="3"/>
      <c r="BPR211" s="3"/>
      <c r="BPS211" s="3"/>
      <c r="BPT211" s="3"/>
      <c r="BPU211" s="3"/>
      <c r="BPV211" s="3"/>
      <c r="BPW211" s="3"/>
      <c r="BPX211" s="3"/>
      <c r="BPY211" s="3"/>
      <c r="BPZ211" s="3"/>
      <c r="BQA211" s="3"/>
      <c r="BQB211" s="3"/>
      <c r="BQC211" s="3"/>
      <c r="BQD211" s="3"/>
      <c r="BQE211" s="3"/>
      <c r="BQF211" s="3"/>
      <c r="BQG211" s="3"/>
      <c r="BQH211" s="3"/>
      <c r="BQI211" s="3"/>
      <c r="BQJ211" s="3"/>
      <c r="BQK211" s="3"/>
      <c r="BQL211" s="3"/>
      <c r="BQM211" s="3"/>
      <c r="BQN211" s="3"/>
      <c r="BQO211" s="3"/>
      <c r="BQP211" s="3"/>
      <c r="BQQ211" s="3"/>
      <c r="BQR211" s="3"/>
      <c r="BQS211" s="3"/>
      <c r="BQT211" s="3"/>
      <c r="BQU211" s="3"/>
      <c r="BQV211" s="3"/>
      <c r="BQW211" s="3"/>
      <c r="BQX211" s="3"/>
      <c r="BQY211" s="3"/>
      <c r="BQZ211" s="3"/>
      <c r="BRA211" s="3"/>
      <c r="BRB211" s="3"/>
      <c r="BRC211" s="3"/>
      <c r="BRD211" s="3"/>
      <c r="BRE211" s="3"/>
      <c r="BRF211" s="3"/>
      <c r="BRG211" s="3"/>
      <c r="BRH211" s="3"/>
      <c r="BRI211" s="3"/>
      <c r="BRJ211" s="3"/>
      <c r="BRK211" s="3"/>
      <c r="BRL211" s="3"/>
      <c r="BRM211" s="3"/>
      <c r="BRN211" s="3"/>
      <c r="BRO211" s="3"/>
      <c r="BRP211" s="3"/>
      <c r="BRQ211" s="3"/>
      <c r="BRR211" s="3"/>
      <c r="BRS211" s="3"/>
      <c r="BRT211" s="3"/>
      <c r="BRU211" s="3"/>
      <c r="BRV211" s="3"/>
      <c r="BRW211" s="3"/>
      <c r="BRX211" s="3"/>
      <c r="BRY211" s="3"/>
      <c r="BRZ211" s="3"/>
      <c r="BSA211" s="3"/>
      <c r="BSB211" s="3"/>
      <c r="BSC211" s="3"/>
      <c r="BSD211" s="3"/>
      <c r="BSE211" s="3"/>
      <c r="BSF211" s="3"/>
      <c r="BSG211" s="3"/>
      <c r="BSH211" s="3"/>
      <c r="BSI211" s="3"/>
      <c r="BSJ211" s="3"/>
      <c r="BSK211" s="3"/>
      <c r="BSL211" s="3"/>
      <c r="BSM211" s="3"/>
      <c r="BSN211" s="3"/>
      <c r="BSO211" s="3"/>
      <c r="BSP211" s="3"/>
      <c r="BSQ211" s="3"/>
      <c r="BSR211" s="3"/>
      <c r="BSS211" s="3"/>
      <c r="BST211" s="3"/>
      <c r="BSU211" s="3"/>
      <c r="BSV211" s="3"/>
      <c r="BSW211" s="3"/>
      <c r="BSX211" s="3"/>
      <c r="BSY211" s="3"/>
      <c r="BSZ211" s="3"/>
      <c r="BTA211" s="3"/>
      <c r="BTB211" s="3"/>
      <c r="BTC211" s="3"/>
      <c r="BTD211" s="3"/>
      <c r="BTE211" s="3"/>
      <c r="BTF211" s="3"/>
      <c r="BTG211" s="3"/>
      <c r="BTH211" s="3"/>
      <c r="BTI211" s="3"/>
      <c r="BTJ211" s="3"/>
      <c r="BTK211" s="3"/>
      <c r="BTL211" s="3"/>
      <c r="BTM211" s="3"/>
      <c r="BTN211" s="3"/>
      <c r="BTO211" s="3"/>
      <c r="BTP211" s="3"/>
      <c r="BTQ211" s="3"/>
      <c r="BTR211" s="3"/>
      <c r="BTS211" s="3"/>
      <c r="BTT211" s="3"/>
      <c r="BTU211" s="3"/>
      <c r="BTV211" s="3"/>
      <c r="BTW211" s="3"/>
      <c r="BTX211" s="3"/>
      <c r="BTY211" s="3"/>
      <c r="BTZ211" s="3"/>
      <c r="BUA211" s="3"/>
      <c r="BUB211" s="3"/>
      <c r="BUC211" s="3"/>
      <c r="BUD211" s="3"/>
      <c r="BUE211" s="3"/>
      <c r="BUF211" s="3"/>
      <c r="BUG211" s="3"/>
      <c r="BUH211" s="3"/>
      <c r="BUI211" s="3"/>
      <c r="BUJ211" s="3"/>
      <c r="BUK211" s="3"/>
      <c r="BUL211" s="3"/>
      <c r="BUM211" s="3"/>
      <c r="BUN211" s="3"/>
      <c r="BUO211" s="3"/>
      <c r="BUP211" s="3"/>
      <c r="BUQ211" s="3"/>
      <c r="BUR211" s="3"/>
      <c r="BUS211" s="3"/>
      <c r="BUT211" s="3"/>
      <c r="BUU211" s="3"/>
      <c r="BUV211" s="3"/>
      <c r="BUW211" s="3"/>
      <c r="BUX211" s="3"/>
      <c r="BUY211" s="3"/>
      <c r="BUZ211" s="3"/>
      <c r="BVA211" s="3"/>
      <c r="BVB211" s="3"/>
      <c r="BVC211" s="3"/>
      <c r="BVD211" s="3"/>
      <c r="BVE211" s="3"/>
      <c r="BVF211" s="3"/>
      <c r="BVG211" s="3"/>
      <c r="BVH211" s="3"/>
      <c r="BVI211" s="3"/>
      <c r="BVJ211" s="3"/>
      <c r="BVK211" s="3"/>
      <c r="BVL211" s="3"/>
      <c r="BVM211" s="3"/>
      <c r="BVN211" s="3"/>
      <c r="BVO211" s="3"/>
      <c r="BVP211" s="3"/>
      <c r="BVQ211" s="3"/>
      <c r="BVR211" s="3"/>
      <c r="BVS211" s="3"/>
      <c r="BVT211" s="3"/>
      <c r="BVU211" s="3"/>
      <c r="BVV211" s="3"/>
      <c r="BVW211" s="3"/>
      <c r="BVX211" s="3"/>
      <c r="BVY211" s="3"/>
      <c r="BVZ211" s="3"/>
      <c r="BWA211" s="3"/>
      <c r="BWB211" s="3"/>
      <c r="BWC211" s="3"/>
      <c r="BWD211" s="3"/>
      <c r="BWE211" s="3"/>
      <c r="BWF211" s="3"/>
      <c r="BWG211" s="3"/>
      <c r="BWH211" s="3"/>
      <c r="BWI211" s="3"/>
      <c r="BWJ211" s="3"/>
      <c r="BWK211" s="3"/>
      <c r="BWL211" s="3"/>
      <c r="BWM211" s="3"/>
      <c r="BWN211" s="3"/>
      <c r="BWO211" s="3"/>
      <c r="BWP211" s="3"/>
      <c r="BWQ211" s="3"/>
      <c r="BWR211" s="3"/>
      <c r="BWS211" s="3"/>
      <c r="BWT211" s="3"/>
      <c r="BWU211" s="3"/>
      <c r="BWV211" s="3"/>
      <c r="BWW211" s="3"/>
      <c r="BWX211" s="3"/>
      <c r="BWY211" s="3"/>
      <c r="BWZ211" s="3"/>
      <c r="BXA211" s="3"/>
      <c r="BXB211" s="3"/>
      <c r="BXC211" s="3"/>
      <c r="BXD211" s="3"/>
      <c r="BXE211" s="3"/>
      <c r="BXF211" s="3"/>
      <c r="BXG211" s="3"/>
      <c r="BXH211" s="3"/>
      <c r="BXI211" s="3"/>
      <c r="BXJ211" s="3"/>
      <c r="BXK211" s="3"/>
      <c r="BXL211" s="3"/>
      <c r="BXM211" s="3"/>
      <c r="BXN211" s="3"/>
      <c r="BXO211" s="3"/>
      <c r="BXP211" s="3"/>
      <c r="BXQ211" s="3"/>
      <c r="BXR211" s="3"/>
      <c r="BXS211" s="3"/>
      <c r="BXT211" s="3"/>
      <c r="BXU211" s="3"/>
      <c r="BXV211" s="3"/>
      <c r="BXW211" s="3"/>
      <c r="BXX211" s="3"/>
      <c r="BXY211" s="3"/>
      <c r="BXZ211" s="3"/>
      <c r="BYA211" s="3"/>
      <c r="BYB211" s="3"/>
      <c r="BYC211" s="3"/>
      <c r="BYD211" s="3"/>
      <c r="BYE211" s="3"/>
      <c r="BYF211" s="3"/>
      <c r="BYG211" s="3"/>
      <c r="BYH211" s="3"/>
      <c r="BYI211" s="3"/>
      <c r="BYJ211" s="3"/>
      <c r="BYK211" s="3"/>
      <c r="BYL211" s="3"/>
      <c r="BYM211" s="3"/>
      <c r="BYN211" s="3"/>
      <c r="BYO211" s="3"/>
      <c r="BYP211" s="3"/>
      <c r="BYQ211" s="3"/>
      <c r="BYR211" s="3"/>
      <c r="BYS211" s="3"/>
      <c r="BYT211" s="3"/>
      <c r="BYU211" s="3"/>
      <c r="BYV211" s="3"/>
      <c r="BYW211" s="3"/>
      <c r="BYX211" s="3"/>
      <c r="BYY211" s="3"/>
      <c r="BYZ211" s="3"/>
      <c r="BZA211" s="3"/>
      <c r="BZB211" s="3"/>
      <c r="BZC211" s="3"/>
      <c r="BZD211" s="3"/>
      <c r="BZE211" s="3"/>
      <c r="BZF211" s="3"/>
      <c r="BZG211" s="3"/>
      <c r="BZH211" s="3"/>
      <c r="BZI211" s="3"/>
      <c r="BZJ211" s="3"/>
      <c r="BZK211" s="3"/>
      <c r="BZL211" s="3"/>
      <c r="BZM211" s="3"/>
      <c r="BZN211" s="3"/>
      <c r="BZO211" s="3"/>
      <c r="BZP211" s="3"/>
      <c r="BZQ211" s="3"/>
      <c r="BZR211" s="3"/>
      <c r="BZS211" s="3"/>
      <c r="BZT211" s="3"/>
      <c r="BZU211" s="3"/>
      <c r="BZV211" s="3"/>
      <c r="BZW211" s="3"/>
      <c r="BZX211" s="3"/>
      <c r="BZY211" s="3"/>
      <c r="BZZ211" s="3"/>
      <c r="CAA211" s="3"/>
      <c r="CAB211" s="3"/>
      <c r="CAC211" s="3"/>
      <c r="CAD211" s="3"/>
      <c r="CAE211" s="3"/>
      <c r="CAF211" s="3"/>
      <c r="CAG211" s="3"/>
      <c r="CAH211" s="3"/>
      <c r="CAI211" s="3"/>
      <c r="CAJ211" s="3"/>
      <c r="CAK211" s="3"/>
      <c r="CAL211" s="3"/>
      <c r="CAM211" s="3"/>
      <c r="CAN211" s="3"/>
      <c r="CAO211" s="3"/>
      <c r="CAP211" s="3"/>
      <c r="CAQ211" s="3"/>
      <c r="CAR211" s="3"/>
      <c r="CAS211" s="3"/>
      <c r="CAT211" s="3"/>
      <c r="CAU211" s="3"/>
      <c r="CAV211" s="3"/>
      <c r="CAW211" s="3"/>
      <c r="CAX211" s="3"/>
      <c r="CAY211" s="3"/>
      <c r="CAZ211" s="3"/>
      <c r="CBA211" s="3"/>
      <c r="CBB211" s="3"/>
      <c r="CBC211" s="3"/>
      <c r="CBD211" s="3"/>
      <c r="CBE211" s="3"/>
      <c r="CBF211" s="3"/>
      <c r="CBG211" s="3"/>
      <c r="CBH211" s="3"/>
      <c r="CBI211" s="3"/>
      <c r="CBJ211" s="3"/>
      <c r="CBK211" s="3"/>
      <c r="CBL211" s="3"/>
      <c r="CBM211" s="3"/>
      <c r="CBN211" s="3"/>
      <c r="CBO211" s="3"/>
      <c r="CBP211" s="3"/>
      <c r="CBQ211" s="3"/>
      <c r="CBR211" s="3"/>
      <c r="CBS211" s="3"/>
      <c r="CBT211" s="3"/>
      <c r="CBU211" s="3"/>
      <c r="CBV211" s="3"/>
      <c r="CBW211" s="3"/>
      <c r="CBX211" s="3"/>
      <c r="CBY211" s="3"/>
      <c r="CBZ211" s="3"/>
      <c r="CCA211" s="3"/>
      <c r="CCB211" s="3"/>
      <c r="CCC211" s="3"/>
      <c r="CCD211" s="3"/>
      <c r="CCE211" s="3"/>
      <c r="CCF211" s="3"/>
      <c r="CCG211" s="3"/>
      <c r="CCH211" s="3"/>
      <c r="CCI211" s="3"/>
      <c r="CCJ211" s="3"/>
      <c r="CCK211" s="3"/>
      <c r="CCL211" s="3"/>
      <c r="CCM211" s="3"/>
      <c r="CCN211" s="3"/>
      <c r="CCO211" s="3"/>
      <c r="CCP211" s="3"/>
      <c r="CCQ211" s="3"/>
      <c r="CCR211" s="3"/>
      <c r="CCS211" s="3"/>
      <c r="CCT211" s="3"/>
      <c r="CCU211" s="3"/>
      <c r="CCV211" s="3"/>
      <c r="CCW211" s="3"/>
      <c r="CCX211" s="3"/>
      <c r="CCY211" s="3"/>
      <c r="CCZ211" s="3"/>
      <c r="CDA211" s="3"/>
      <c r="CDB211" s="3"/>
      <c r="CDC211" s="3"/>
      <c r="CDD211" s="3"/>
      <c r="CDE211" s="3"/>
      <c r="CDF211" s="3"/>
      <c r="CDG211" s="3"/>
      <c r="CDH211" s="3"/>
      <c r="CDI211" s="3"/>
      <c r="CDJ211" s="3"/>
      <c r="CDK211" s="3"/>
      <c r="CDL211" s="3"/>
      <c r="CDM211" s="3"/>
      <c r="CDN211" s="3"/>
      <c r="CDO211" s="3"/>
      <c r="CDP211" s="3"/>
      <c r="CDQ211" s="3"/>
      <c r="CDR211" s="3"/>
      <c r="CDS211" s="3"/>
      <c r="CDT211" s="3"/>
      <c r="CDU211" s="3"/>
      <c r="CDV211" s="3"/>
      <c r="CDW211" s="3"/>
      <c r="CDX211" s="3"/>
      <c r="CDY211" s="3"/>
      <c r="CDZ211" s="3"/>
      <c r="CEA211" s="3"/>
      <c r="CEB211" s="3"/>
      <c r="CEC211" s="3"/>
      <c r="CED211" s="3"/>
      <c r="CEE211" s="3"/>
      <c r="CEF211" s="3"/>
      <c r="CEG211" s="3"/>
      <c r="CEH211" s="3"/>
      <c r="CEI211" s="3"/>
      <c r="CEJ211" s="3"/>
      <c r="CEK211" s="3"/>
      <c r="CEL211" s="3"/>
      <c r="CEM211" s="3"/>
      <c r="CEN211" s="3"/>
      <c r="CEO211" s="3"/>
      <c r="CEP211" s="3"/>
      <c r="CEQ211" s="3"/>
      <c r="CER211" s="3"/>
      <c r="CES211" s="3"/>
      <c r="CET211" s="3"/>
      <c r="CEU211" s="3"/>
      <c r="CEV211" s="3"/>
      <c r="CEW211" s="3"/>
      <c r="CEX211" s="3"/>
      <c r="CEY211" s="3"/>
      <c r="CEZ211" s="3"/>
      <c r="CFA211" s="3"/>
      <c r="CFB211" s="3"/>
      <c r="CFC211" s="3"/>
      <c r="CFD211" s="3"/>
      <c r="CFE211" s="3"/>
      <c r="CFF211" s="3"/>
      <c r="CFG211" s="3"/>
      <c r="CFH211" s="3"/>
      <c r="CFI211" s="3"/>
      <c r="CFJ211" s="3"/>
      <c r="CFK211" s="3"/>
      <c r="CFL211" s="3"/>
      <c r="CFM211" s="3"/>
      <c r="CFN211" s="3"/>
      <c r="CFO211" s="3"/>
      <c r="CFP211" s="3"/>
      <c r="CFQ211" s="3"/>
      <c r="CFR211" s="3"/>
      <c r="CFS211" s="3"/>
      <c r="CFT211" s="3"/>
      <c r="CFU211" s="3"/>
      <c r="CFV211" s="3"/>
      <c r="CFW211" s="3"/>
      <c r="CFX211" s="3"/>
      <c r="CFY211" s="3"/>
      <c r="CFZ211" s="3"/>
      <c r="CGA211" s="3"/>
      <c r="CGB211" s="3"/>
      <c r="CGC211" s="3"/>
      <c r="CGD211" s="3"/>
      <c r="CGE211" s="3"/>
      <c r="CGF211" s="3"/>
      <c r="CGG211" s="3"/>
      <c r="CGH211" s="3"/>
      <c r="CGI211" s="3"/>
      <c r="CGJ211" s="3"/>
      <c r="CGK211" s="3"/>
      <c r="CGL211" s="3"/>
      <c r="CGM211" s="3"/>
      <c r="CGN211" s="3"/>
      <c r="CGO211" s="3"/>
      <c r="CGP211" s="3"/>
      <c r="CGQ211" s="3"/>
      <c r="CGR211" s="3"/>
      <c r="CGS211" s="3"/>
      <c r="CGT211" s="3"/>
      <c r="CGU211" s="3"/>
      <c r="CGV211" s="3"/>
      <c r="CGW211" s="3"/>
      <c r="CGX211" s="3"/>
      <c r="CGY211" s="3"/>
      <c r="CGZ211" s="3"/>
      <c r="CHA211" s="3"/>
      <c r="CHB211" s="3"/>
      <c r="CHC211" s="3"/>
      <c r="CHD211" s="3"/>
      <c r="CHE211" s="3"/>
      <c r="CHF211" s="3"/>
      <c r="CHG211" s="3"/>
      <c r="CHH211" s="3"/>
      <c r="CHI211" s="3"/>
      <c r="CHJ211" s="3"/>
      <c r="CHK211" s="3"/>
      <c r="CHL211" s="3"/>
      <c r="CHM211" s="3"/>
      <c r="CHN211" s="3"/>
      <c r="CHO211" s="3"/>
      <c r="CHP211" s="3"/>
      <c r="CHQ211" s="3"/>
      <c r="CHR211" s="3"/>
      <c r="CHS211" s="3"/>
      <c r="CHT211" s="3"/>
      <c r="CHU211" s="3"/>
      <c r="CHV211" s="3"/>
      <c r="CHW211" s="3"/>
      <c r="CHX211" s="3"/>
      <c r="CHY211" s="3"/>
      <c r="CHZ211" s="3"/>
      <c r="CIA211" s="3"/>
      <c r="CIB211" s="3"/>
      <c r="CIC211" s="3"/>
      <c r="CID211" s="3"/>
      <c r="CIE211" s="3"/>
      <c r="CIF211" s="3"/>
      <c r="CIG211" s="3"/>
      <c r="CIH211" s="3"/>
      <c r="CII211" s="3"/>
      <c r="CIJ211" s="3"/>
      <c r="CIK211" s="3"/>
      <c r="CIL211" s="3"/>
      <c r="CIM211" s="3"/>
      <c r="CIN211" s="3"/>
      <c r="CIO211" s="3"/>
      <c r="CIP211" s="3"/>
      <c r="CIQ211" s="3"/>
      <c r="CIR211" s="3"/>
      <c r="CIS211" s="3"/>
      <c r="CIT211" s="3"/>
      <c r="CIU211" s="3"/>
      <c r="CIV211" s="3"/>
      <c r="CIW211" s="3"/>
      <c r="CIX211" s="3"/>
      <c r="CIY211" s="3"/>
      <c r="CIZ211" s="3"/>
      <c r="CJA211" s="3"/>
      <c r="CJB211" s="3"/>
      <c r="CJC211" s="3"/>
      <c r="CJD211" s="3"/>
      <c r="CJE211" s="3"/>
      <c r="CJF211" s="3"/>
      <c r="CJG211" s="3"/>
      <c r="CJH211" s="3"/>
      <c r="CJI211" s="3"/>
      <c r="CJJ211" s="3"/>
      <c r="CJK211" s="3"/>
      <c r="CJL211" s="3"/>
      <c r="CJM211" s="3"/>
      <c r="CJN211" s="3"/>
      <c r="CJO211" s="3"/>
      <c r="CJP211" s="3"/>
      <c r="CJQ211" s="3"/>
      <c r="CJR211" s="3"/>
      <c r="CJS211" s="3"/>
      <c r="CJT211" s="3"/>
      <c r="CJU211" s="3"/>
      <c r="CJV211" s="3"/>
      <c r="CJW211" s="3"/>
      <c r="CJX211" s="3"/>
      <c r="CJY211" s="3"/>
      <c r="CJZ211" s="3"/>
      <c r="CKA211" s="3"/>
      <c r="CKB211" s="3"/>
      <c r="CKC211" s="3"/>
      <c r="CKD211" s="3"/>
      <c r="CKE211" s="3"/>
      <c r="CKF211" s="3"/>
      <c r="CKG211" s="3"/>
      <c r="CKH211" s="3"/>
    </row>
    <row r="212" spans="1:2322" s="30" customFormat="1">
      <c r="A212" s="87"/>
      <c r="B212" s="87"/>
      <c r="C212" s="87"/>
      <c r="D212" s="87"/>
      <c r="E212" s="87"/>
      <c r="F212" s="87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/>
      <c r="OB212" s="3"/>
      <c r="OC212" s="3"/>
      <c r="OD212" s="3"/>
      <c r="OE212" s="3"/>
      <c r="OF212" s="3"/>
      <c r="OG212" s="3"/>
      <c r="OH212" s="3"/>
      <c r="OI212" s="3"/>
      <c r="OJ212" s="3"/>
      <c r="OK212" s="3"/>
      <c r="OL212" s="3"/>
      <c r="OM212" s="3"/>
      <c r="ON212" s="3"/>
      <c r="OO212" s="3"/>
      <c r="OP212" s="3"/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/>
      <c r="PE212" s="3"/>
      <c r="PF212" s="3"/>
      <c r="PG212" s="3"/>
      <c r="PH212" s="3"/>
      <c r="PI212" s="3"/>
      <c r="PJ212" s="3"/>
      <c r="PK212" s="3"/>
      <c r="PL212" s="3"/>
      <c r="PM212" s="3"/>
      <c r="PN212" s="3"/>
      <c r="PO212" s="3"/>
      <c r="PP212" s="3"/>
      <c r="PQ212" s="3"/>
      <c r="PR212" s="3"/>
      <c r="PS212" s="3"/>
      <c r="PT212" s="3"/>
      <c r="PU212" s="3"/>
      <c r="PV212" s="3"/>
      <c r="PW212" s="3"/>
      <c r="PX212" s="3"/>
      <c r="PY212" s="3"/>
      <c r="PZ212" s="3"/>
      <c r="QA212" s="3"/>
      <c r="QB212" s="3"/>
      <c r="QC212" s="3"/>
      <c r="QD212" s="3"/>
      <c r="QE212" s="3"/>
      <c r="QF212" s="3"/>
      <c r="QG212" s="3"/>
      <c r="QH212" s="3"/>
      <c r="QI212" s="3"/>
      <c r="QJ212" s="3"/>
      <c r="QK212" s="3"/>
      <c r="QL212" s="3"/>
      <c r="QM212" s="3"/>
      <c r="QN212" s="3"/>
      <c r="QO212" s="3"/>
      <c r="QP212" s="3"/>
      <c r="QQ212" s="3"/>
      <c r="QR212" s="3"/>
      <c r="QS212" s="3"/>
      <c r="QT212" s="3"/>
      <c r="QU212" s="3"/>
      <c r="QV212" s="3"/>
      <c r="QW212" s="3"/>
      <c r="QX212" s="3"/>
      <c r="QY212" s="3"/>
      <c r="QZ212" s="3"/>
      <c r="RA212" s="3"/>
      <c r="RB212" s="3"/>
      <c r="RC212" s="3"/>
      <c r="RD212" s="3"/>
      <c r="RE212" s="3"/>
      <c r="RF212" s="3"/>
      <c r="RG212" s="3"/>
      <c r="RH212" s="3"/>
      <c r="RI212" s="3"/>
      <c r="RJ212" s="3"/>
      <c r="RK212" s="3"/>
      <c r="RL212" s="3"/>
      <c r="RM212" s="3"/>
      <c r="RN212" s="3"/>
      <c r="RO212" s="3"/>
      <c r="RP212" s="3"/>
      <c r="RQ212" s="3"/>
      <c r="RR212" s="3"/>
      <c r="RS212" s="3"/>
      <c r="RT212" s="3"/>
      <c r="RU212" s="3"/>
      <c r="RV212" s="3"/>
      <c r="RW212" s="3"/>
      <c r="RX212" s="3"/>
      <c r="RY212" s="3"/>
      <c r="RZ212" s="3"/>
      <c r="SA212" s="3"/>
      <c r="SB212" s="3"/>
      <c r="SC212" s="3"/>
      <c r="SD212" s="3"/>
      <c r="SE212" s="3"/>
      <c r="SF212" s="3"/>
      <c r="SG212" s="3"/>
      <c r="SH212" s="3"/>
      <c r="SI212" s="3"/>
      <c r="SJ212" s="3"/>
      <c r="SK212" s="3"/>
      <c r="SL212" s="3"/>
      <c r="SM212" s="3"/>
      <c r="SN212" s="3"/>
      <c r="SO212" s="3"/>
      <c r="SP212" s="3"/>
      <c r="SQ212" s="3"/>
      <c r="SR212" s="3"/>
      <c r="SS212" s="3"/>
      <c r="ST212" s="3"/>
      <c r="SU212" s="3"/>
      <c r="SV212" s="3"/>
      <c r="SW212" s="3"/>
      <c r="SX212" s="3"/>
      <c r="SY212" s="3"/>
      <c r="SZ212" s="3"/>
      <c r="TA212" s="3"/>
      <c r="TB212" s="3"/>
      <c r="TC212" s="3"/>
      <c r="TD212" s="3"/>
      <c r="TE212" s="3"/>
      <c r="TF212" s="3"/>
      <c r="TG212" s="3"/>
      <c r="TH212" s="3"/>
      <c r="TI212" s="3"/>
      <c r="TJ212" s="3"/>
      <c r="TK212" s="3"/>
      <c r="TL212" s="3"/>
      <c r="TM212" s="3"/>
      <c r="TN212" s="3"/>
      <c r="TO212" s="3"/>
      <c r="TP212" s="3"/>
      <c r="TQ212" s="3"/>
      <c r="TR212" s="3"/>
      <c r="TS212" s="3"/>
      <c r="TT212" s="3"/>
      <c r="TU212" s="3"/>
      <c r="TV212" s="3"/>
      <c r="TW212" s="3"/>
      <c r="TX212" s="3"/>
      <c r="TY212" s="3"/>
      <c r="TZ212" s="3"/>
      <c r="UA212" s="3"/>
      <c r="UB212" s="3"/>
      <c r="UC212" s="3"/>
      <c r="UD212" s="3"/>
      <c r="UE212" s="3"/>
      <c r="UF212" s="3"/>
      <c r="UG212" s="3"/>
      <c r="UH212" s="3"/>
      <c r="UI212" s="3"/>
      <c r="UJ212" s="3"/>
      <c r="UK212" s="3"/>
      <c r="UL212" s="3"/>
      <c r="UM212" s="3"/>
      <c r="UN212" s="3"/>
      <c r="UO212" s="3"/>
      <c r="UP212" s="3"/>
      <c r="UQ212" s="3"/>
      <c r="UR212" s="3"/>
      <c r="US212" s="3"/>
      <c r="UT212" s="3"/>
      <c r="UU212" s="3"/>
      <c r="UV212" s="3"/>
      <c r="UW212" s="3"/>
      <c r="UX212" s="3"/>
      <c r="UY212" s="3"/>
      <c r="UZ212" s="3"/>
      <c r="VA212" s="3"/>
      <c r="VB212" s="3"/>
      <c r="VC212" s="3"/>
      <c r="VD212" s="3"/>
      <c r="VE212" s="3"/>
      <c r="VF212" s="3"/>
      <c r="VG212" s="3"/>
      <c r="VH212" s="3"/>
      <c r="VI212" s="3"/>
      <c r="VJ212" s="3"/>
      <c r="VK212" s="3"/>
      <c r="VL212" s="3"/>
      <c r="VM212" s="3"/>
      <c r="VN212" s="3"/>
      <c r="VO212" s="3"/>
      <c r="VP212" s="3"/>
      <c r="VQ212" s="3"/>
      <c r="VR212" s="3"/>
      <c r="VS212" s="3"/>
      <c r="VT212" s="3"/>
      <c r="VU212" s="3"/>
      <c r="VV212" s="3"/>
      <c r="VW212" s="3"/>
      <c r="VX212" s="3"/>
      <c r="VY212" s="3"/>
      <c r="VZ212" s="3"/>
      <c r="WA212" s="3"/>
      <c r="WB212" s="3"/>
      <c r="WC212" s="3"/>
      <c r="WD212" s="3"/>
      <c r="WE212" s="3"/>
      <c r="WF212" s="3"/>
      <c r="WG212" s="3"/>
      <c r="WH212" s="3"/>
      <c r="WI212" s="3"/>
      <c r="WJ212" s="3"/>
      <c r="WK212" s="3"/>
      <c r="WL212" s="3"/>
      <c r="WM212" s="3"/>
      <c r="WN212" s="3"/>
      <c r="WO212" s="3"/>
      <c r="WP212" s="3"/>
      <c r="WQ212" s="3"/>
      <c r="WR212" s="3"/>
      <c r="WS212" s="3"/>
      <c r="WT212" s="3"/>
      <c r="WU212" s="3"/>
      <c r="WV212" s="3"/>
      <c r="WW212" s="3"/>
      <c r="WX212" s="3"/>
      <c r="WY212" s="3"/>
      <c r="WZ212" s="3"/>
      <c r="XA212" s="3"/>
      <c r="XB212" s="3"/>
      <c r="XC212" s="3"/>
      <c r="XD212" s="3"/>
      <c r="XE212" s="3"/>
      <c r="XF212" s="3"/>
      <c r="XG212" s="3"/>
      <c r="XH212" s="3"/>
      <c r="XI212" s="3"/>
      <c r="XJ212" s="3"/>
      <c r="XK212" s="3"/>
      <c r="XL212" s="3"/>
      <c r="XM212" s="3"/>
      <c r="XN212" s="3"/>
      <c r="XO212" s="3"/>
      <c r="XP212" s="3"/>
      <c r="XQ212" s="3"/>
      <c r="XR212" s="3"/>
      <c r="XS212" s="3"/>
      <c r="XT212" s="3"/>
      <c r="XU212" s="3"/>
      <c r="XV212" s="3"/>
      <c r="XW212" s="3"/>
      <c r="XX212" s="3"/>
      <c r="XY212" s="3"/>
      <c r="XZ212" s="3"/>
      <c r="YA212" s="3"/>
      <c r="YB212" s="3"/>
      <c r="YC212" s="3"/>
      <c r="YD212" s="3"/>
      <c r="YE212" s="3"/>
      <c r="YF212" s="3"/>
      <c r="YG212" s="3"/>
      <c r="YH212" s="3"/>
      <c r="YI212" s="3"/>
      <c r="YJ212" s="3"/>
      <c r="YK212" s="3"/>
      <c r="YL212" s="3"/>
      <c r="YM212" s="3"/>
      <c r="YN212" s="3"/>
      <c r="YO212" s="3"/>
      <c r="YP212" s="3"/>
      <c r="YQ212" s="3"/>
      <c r="YR212" s="3"/>
      <c r="YS212" s="3"/>
      <c r="YT212" s="3"/>
      <c r="YU212" s="3"/>
      <c r="YV212" s="3"/>
      <c r="YW212" s="3"/>
      <c r="YX212" s="3"/>
      <c r="YY212" s="3"/>
      <c r="YZ212" s="3"/>
      <c r="ZA212" s="3"/>
      <c r="ZB212" s="3"/>
      <c r="ZC212" s="3"/>
      <c r="ZD212" s="3"/>
      <c r="ZE212" s="3"/>
      <c r="ZF212" s="3"/>
      <c r="ZG212" s="3"/>
      <c r="ZH212" s="3"/>
      <c r="ZI212" s="3"/>
      <c r="ZJ212" s="3"/>
      <c r="ZK212" s="3"/>
      <c r="ZL212" s="3"/>
      <c r="ZM212" s="3"/>
      <c r="ZN212" s="3"/>
      <c r="ZO212" s="3"/>
      <c r="ZP212" s="3"/>
      <c r="ZQ212" s="3"/>
      <c r="ZR212" s="3"/>
      <c r="ZS212" s="3"/>
      <c r="ZT212" s="3"/>
      <c r="ZU212" s="3"/>
      <c r="ZV212" s="3"/>
      <c r="ZW212" s="3"/>
      <c r="ZX212" s="3"/>
      <c r="ZY212" s="3"/>
      <c r="ZZ212" s="3"/>
      <c r="AAA212" s="3"/>
      <c r="AAB212" s="3"/>
      <c r="AAC212" s="3"/>
      <c r="AAD212" s="3"/>
      <c r="AAE212" s="3"/>
      <c r="AAF212" s="3"/>
      <c r="AAG212" s="3"/>
      <c r="AAH212" s="3"/>
      <c r="AAI212" s="3"/>
      <c r="AAJ212" s="3"/>
      <c r="AAK212" s="3"/>
      <c r="AAL212" s="3"/>
      <c r="AAM212" s="3"/>
      <c r="AAN212" s="3"/>
      <c r="AAO212" s="3"/>
      <c r="AAP212" s="3"/>
      <c r="AAQ212" s="3"/>
      <c r="AAR212" s="3"/>
      <c r="AAS212" s="3"/>
      <c r="AAT212" s="3"/>
      <c r="AAU212" s="3"/>
      <c r="AAV212" s="3"/>
      <c r="AAW212" s="3"/>
      <c r="AAX212" s="3"/>
      <c r="AAY212" s="3"/>
      <c r="AAZ212" s="3"/>
      <c r="ABA212" s="3"/>
      <c r="ABB212" s="3"/>
      <c r="ABC212" s="3"/>
      <c r="ABD212" s="3"/>
      <c r="ABE212" s="3"/>
      <c r="ABF212" s="3"/>
      <c r="ABG212" s="3"/>
      <c r="ABH212" s="3"/>
      <c r="ABI212" s="3"/>
      <c r="ABJ212" s="3"/>
      <c r="ABK212" s="3"/>
      <c r="ABL212" s="3"/>
      <c r="ABM212" s="3"/>
      <c r="ABN212" s="3"/>
      <c r="ABO212" s="3"/>
      <c r="ABP212" s="3"/>
      <c r="ABQ212" s="3"/>
      <c r="ABR212" s="3"/>
      <c r="ABS212" s="3"/>
      <c r="ABT212" s="3"/>
      <c r="ABU212" s="3"/>
      <c r="ABV212" s="3"/>
      <c r="ABW212" s="3"/>
      <c r="ABX212" s="3"/>
      <c r="ABY212" s="3"/>
      <c r="ABZ212" s="3"/>
      <c r="ACA212" s="3"/>
      <c r="ACB212" s="3"/>
      <c r="ACC212" s="3"/>
      <c r="ACD212" s="3"/>
      <c r="ACE212" s="3"/>
      <c r="ACF212" s="3"/>
      <c r="ACG212" s="3"/>
      <c r="ACH212" s="3"/>
      <c r="ACI212" s="3"/>
      <c r="ACJ212" s="3"/>
      <c r="ACK212" s="3"/>
      <c r="ACL212" s="3"/>
      <c r="ACM212" s="3"/>
      <c r="ACN212" s="3"/>
      <c r="ACO212" s="3"/>
      <c r="ACP212" s="3"/>
      <c r="ACQ212" s="3"/>
      <c r="ACR212" s="3"/>
      <c r="ACS212" s="3"/>
      <c r="ACT212" s="3"/>
      <c r="ACU212" s="3"/>
      <c r="ACV212" s="3"/>
      <c r="ACW212" s="3"/>
      <c r="ACX212" s="3"/>
      <c r="ACY212" s="3"/>
      <c r="ACZ212" s="3"/>
      <c r="ADA212" s="3"/>
      <c r="ADB212" s="3"/>
      <c r="ADC212" s="3"/>
      <c r="ADD212" s="3"/>
      <c r="ADE212" s="3"/>
      <c r="ADF212" s="3"/>
      <c r="ADG212" s="3"/>
      <c r="ADH212" s="3"/>
      <c r="ADI212" s="3"/>
      <c r="ADJ212" s="3"/>
      <c r="ADK212" s="3"/>
      <c r="ADL212" s="3"/>
      <c r="ADM212" s="3"/>
      <c r="ADN212" s="3"/>
      <c r="ADO212" s="3"/>
      <c r="ADP212" s="3"/>
      <c r="ADQ212" s="3"/>
      <c r="ADR212" s="3"/>
      <c r="ADS212" s="3"/>
      <c r="ADT212" s="3"/>
      <c r="ADU212" s="3"/>
      <c r="ADV212" s="3"/>
      <c r="ADW212" s="3"/>
      <c r="ADX212" s="3"/>
      <c r="ADY212" s="3"/>
      <c r="ADZ212" s="3"/>
      <c r="AEA212" s="3"/>
      <c r="AEB212" s="3"/>
      <c r="AEC212" s="3"/>
      <c r="AED212" s="3"/>
      <c r="AEE212" s="3"/>
      <c r="AEF212" s="3"/>
      <c r="AEG212" s="3"/>
      <c r="AEH212" s="3"/>
      <c r="AEI212" s="3"/>
      <c r="AEJ212" s="3"/>
      <c r="AEK212" s="3"/>
      <c r="AEL212" s="3"/>
      <c r="AEM212" s="3"/>
      <c r="AEN212" s="3"/>
      <c r="AEO212" s="3"/>
      <c r="AEP212" s="3"/>
      <c r="AEQ212" s="3"/>
      <c r="AER212" s="3"/>
      <c r="AES212" s="3"/>
      <c r="AET212" s="3"/>
      <c r="AEU212" s="3"/>
      <c r="AEV212" s="3"/>
      <c r="AEW212" s="3"/>
      <c r="AEX212" s="3"/>
      <c r="AEY212" s="3"/>
      <c r="AEZ212" s="3"/>
      <c r="AFA212" s="3"/>
      <c r="AFB212" s="3"/>
      <c r="AFC212" s="3"/>
      <c r="AFD212" s="3"/>
      <c r="AFE212" s="3"/>
      <c r="AFF212" s="3"/>
      <c r="AFG212" s="3"/>
      <c r="AFH212" s="3"/>
      <c r="AFI212" s="3"/>
      <c r="AFJ212" s="3"/>
      <c r="AFK212" s="3"/>
      <c r="AFL212" s="3"/>
      <c r="AFM212" s="3"/>
      <c r="AFN212" s="3"/>
      <c r="AFO212" s="3"/>
      <c r="AFP212" s="3"/>
      <c r="AFQ212" s="3"/>
      <c r="AFR212" s="3"/>
      <c r="AFS212" s="3"/>
      <c r="AFT212" s="3"/>
      <c r="AFU212" s="3"/>
      <c r="AFV212" s="3"/>
      <c r="AFW212" s="3"/>
      <c r="AFX212" s="3"/>
      <c r="AFY212" s="3"/>
      <c r="AFZ212" s="3"/>
      <c r="AGA212" s="3"/>
      <c r="AGB212" s="3"/>
      <c r="AGC212" s="3"/>
      <c r="AGD212" s="3"/>
      <c r="AGE212" s="3"/>
      <c r="AGF212" s="3"/>
      <c r="AGG212" s="3"/>
      <c r="AGH212" s="3"/>
      <c r="AGI212" s="3"/>
      <c r="AGJ212" s="3"/>
      <c r="AGK212" s="3"/>
      <c r="AGL212" s="3"/>
      <c r="AGM212" s="3"/>
      <c r="AGN212" s="3"/>
      <c r="AGO212" s="3"/>
      <c r="AGP212" s="3"/>
      <c r="AGQ212" s="3"/>
      <c r="AGR212" s="3"/>
      <c r="AGS212" s="3"/>
      <c r="AGT212" s="3"/>
      <c r="AGU212" s="3"/>
      <c r="AGV212" s="3"/>
      <c r="AGW212" s="3"/>
      <c r="AGX212" s="3"/>
      <c r="AGY212" s="3"/>
      <c r="AGZ212" s="3"/>
      <c r="AHA212" s="3"/>
      <c r="AHB212" s="3"/>
      <c r="AHC212" s="3"/>
      <c r="AHD212" s="3"/>
      <c r="AHE212" s="3"/>
      <c r="AHF212" s="3"/>
      <c r="AHG212" s="3"/>
      <c r="AHH212" s="3"/>
      <c r="AHI212" s="3"/>
      <c r="AHJ212" s="3"/>
      <c r="AHK212" s="3"/>
      <c r="AHL212" s="3"/>
      <c r="AHM212" s="3"/>
      <c r="AHN212" s="3"/>
      <c r="AHO212" s="3"/>
      <c r="AHP212" s="3"/>
      <c r="AHQ212" s="3"/>
      <c r="AHR212" s="3"/>
      <c r="AHS212" s="3"/>
      <c r="AHT212" s="3"/>
      <c r="AHU212" s="3"/>
      <c r="AHV212" s="3"/>
      <c r="AHW212" s="3"/>
      <c r="AHX212" s="3"/>
      <c r="AHY212" s="3"/>
      <c r="AHZ212" s="3"/>
      <c r="AIA212" s="3"/>
      <c r="AIB212" s="3"/>
      <c r="AIC212" s="3"/>
      <c r="AID212" s="3"/>
      <c r="AIE212" s="3"/>
      <c r="AIF212" s="3"/>
      <c r="AIG212" s="3"/>
      <c r="AIH212" s="3"/>
      <c r="AII212" s="3"/>
      <c r="AIJ212" s="3"/>
      <c r="AIK212" s="3"/>
      <c r="AIL212" s="3"/>
      <c r="AIM212" s="3"/>
      <c r="AIN212" s="3"/>
      <c r="AIO212" s="3"/>
      <c r="AIP212" s="3"/>
      <c r="AIQ212" s="3"/>
      <c r="AIR212" s="3"/>
      <c r="AIS212" s="3"/>
      <c r="AIT212" s="3"/>
      <c r="AIU212" s="3"/>
      <c r="AIV212" s="3"/>
      <c r="AIW212" s="3"/>
      <c r="AIX212" s="3"/>
      <c r="AIY212" s="3"/>
      <c r="AIZ212" s="3"/>
      <c r="AJA212" s="3"/>
      <c r="AJB212" s="3"/>
      <c r="AJC212" s="3"/>
      <c r="AJD212" s="3"/>
      <c r="AJE212" s="3"/>
      <c r="AJF212" s="3"/>
      <c r="AJG212" s="3"/>
      <c r="AJH212" s="3"/>
      <c r="AJI212" s="3"/>
      <c r="AJJ212" s="3"/>
      <c r="AJK212" s="3"/>
      <c r="AJL212" s="3"/>
      <c r="AJM212" s="3"/>
      <c r="AJN212" s="3"/>
      <c r="AJO212" s="3"/>
      <c r="AJP212" s="3"/>
      <c r="AJQ212" s="3"/>
      <c r="AJR212" s="3"/>
      <c r="AJS212" s="3"/>
      <c r="AJT212" s="3"/>
      <c r="AJU212" s="3"/>
      <c r="AJV212" s="3"/>
      <c r="AJW212" s="3"/>
      <c r="AJX212" s="3"/>
      <c r="AJY212" s="3"/>
      <c r="AJZ212" s="3"/>
      <c r="AKA212" s="3"/>
      <c r="AKB212" s="3"/>
      <c r="AKC212" s="3"/>
      <c r="AKD212" s="3"/>
      <c r="AKE212" s="3"/>
      <c r="AKF212" s="3"/>
      <c r="AKG212" s="3"/>
      <c r="AKH212" s="3"/>
      <c r="AKI212" s="3"/>
      <c r="AKJ212" s="3"/>
      <c r="AKK212" s="3"/>
      <c r="AKL212" s="3"/>
      <c r="AKM212" s="3"/>
      <c r="AKN212" s="3"/>
      <c r="AKO212" s="3"/>
      <c r="AKP212" s="3"/>
      <c r="AKQ212" s="3"/>
      <c r="AKR212" s="3"/>
      <c r="AKS212" s="3"/>
      <c r="AKT212" s="3"/>
      <c r="AKU212" s="3"/>
      <c r="AKV212" s="3"/>
      <c r="AKW212" s="3"/>
      <c r="AKX212" s="3"/>
      <c r="AKY212" s="3"/>
      <c r="AKZ212" s="3"/>
      <c r="ALA212" s="3"/>
      <c r="ALB212" s="3"/>
      <c r="ALC212" s="3"/>
      <c r="ALD212" s="3"/>
      <c r="ALE212" s="3"/>
      <c r="ALF212" s="3"/>
      <c r="ALG212" s="3"/>
      <c r="ALH212" s="3"/>
      <c r="ALI212" s="3"/>
      <c r="ALJ212" s="3"/>
      <c r="ALK212" s="3"/>
      <c r="ALL212" s="3"/>
      <c r="ALM212" s="3"/>
      <c r="ALN212" s="3"/>
      <c r="ALO212" s="3"/>
      <c r="ALP212" s="3"/>
      <c r="ALQ212" s="3"/>
      <c r="ALR212" s="3"/>
      <c r="ALS212" s="3"/>
      <c r="ALT212" s="3"/>
      <c r="ALU212" s="3"/>
      <c r="ALV212" s="3"/>
      <c r="ALW212" s="3"/>
      <c r="ALX212" s="3"/>
      <c r="ALY212" s="3"/>
      <c r="ALZ212" s="3"/>
      <c r="AMA212" s="3"/>
      <c r="AMB212" s="3"/>
      <c r="AMC212" s="3"/>
      <c r="AMD212" s="3"/>
      <c r="AME212" s="3"/>
      <c r="AMF212" s="3"/>
      <c r="AMG212" s="3"/>
      <c r="AMH212" s="3"/>
      <c r="AMI212" s="3"/>
      <c r="AMJ212" s="3"/>
      <c r="AMK212" s="3"/>
      <c r="AML212" s="3"/>
      <c r="AMM212" s="3"/>
      <c r="AMN212" s="3"/>
      <c r="AMO212" s="3"/>
      <c r="AMP212" s="3"/>
      <c r="AMQ212" s="3"/>
      <c r="AMR212" s="3"/>
      <c r="AMS212" s="3"/>
      <c r="AMT212" s="3"/>
      <c r="AMU212" s="3"/>
      <c r="AMV212" s="3"/>
      <c r="AMW212" s="3"/>
      <c r="AMX212" s="3"/>
      <c r="AMY212" s="3"/>
      <c r="AMZ212" s="3"/>
      <c r="ANA212" s="3"/>
      <c r="ANB212" s="3"/>
      <c r="ANC212" s="3"/>
      <c r="AND212" s="3"/>
      <c r="ANE212" s="3"/>
      <c r="ANF212" s="3"/>
      <c r="ANG212" s="3"/>
      <c r="ANH212" s="3"/>
      <c r="ANI212" s="3"/>
      <c r="ANJ212" s="3"/>
      <c r="ANK212" s="3"/>
      <c r="ANL212" s="3"/>
      <c r="ANM212" s="3"/>
      <c r="ANN212" s="3"/>
      <c r="ANO212" s="3"/>
      <c r="ANP212" s="3"/>
      <c r="ANQ212" s="3"/>
      <c r="ANR212" s="3"/>
      <c r="ANS212" s="3"/>
      <c r="ANT212" s="3"/>
      <c r="ANU212" s="3"/>
      <c r="ANV212" s="3"/>
      <c r="ANW212" s="3"/>
      <c r="ANX212" s="3"/>
      <c r="ANY212" s="3"/>
      <c r="ANZ212" s="3"/>
      <c r="AOA212" s="3"/>
      <c r="AOB212" s="3"/>
      <c r="AOC212" s="3"/>
      <c r="AOD212" s="3"/>
      <c r="AOE212" s="3"/>
      <c r="AOF212" s="3"/>
      <c r="AOG212" s="3"/>
      <c r="AOH212" s="3"/>
      <c r="AOI212" s="3"/>
      <c r="AOJ212" s="3"/>
      <c r="AOK212" s="3"/>
      <c r="AOL212" s="3"/>
      <c r="AOM212" s="3"/>
      <c r="AON212" s="3"/>
      <c r="AOO212" s="3"/>
      <c r="AOP212" s="3"/>
      <c r="AOQ212" s="3"/>
      <c r="AOR212" s="3"/>
      <c r="AOS212" s="3"/>
      <c r="AOT212" s="3"/>
      <c r="AOU212" s="3"/>
      <c r="AOV212" s="3"/>
      <c r="AOW212" s="3"/>
      <c r="AOX212" s="3"/>
      <c r="AOY212" s="3"/>
      <c r="AOZ212" s="3"/>
      <c r="APA212" s="3"/>
      <c r="APB212" s="3"/>
      <c r="APC212" s="3"/>
      <c r="APD212" s="3"/>
      <c r="APE212" s="3"/>
      <c r="APF212" s="3"/>
      <c r="APG212" s="3"/>
      <c r="APH212" s="3"/>
      <c r="API212" s="3"/>
      <c r="APJ212" s="3"/>
      <c r="APK212" s="3"/>
      <c r="APL212" s="3"/>
      <c r="APM212" s="3"/>
      <c r="APN212" s="3"/>
      <c r="APO212" s="3"/>
      <c r="APP212" s="3"/>
      <c r="APQ212" s="3"/>
      <c r="APR212" s="3"/>
      <c r="APS212" s="3"/>
      <c r="APT212" s="3"/>
      <c r="APU212" s="3"/>
      <c r="APV212" s="3"/>
      <c r="APW212" s="3"/>
      <c r="APX212" s="3"/>
      <c r="APY212" s="3"/>
      <c r="APZ212" s="3"/>
      <c r="AQA212" s="3"/>
      <c r="AQB212" s="3"/>
      <c r="AQC212" s="3"/>
      <c r="AQD212" s="3"/>
      <c r="AQE212" s="3"/>
      <c r="AQF212" s="3"/>
      <c r="AQG212" s="3"/>
      <c r="AQH212" s="3"/>
      <c r="AQI212" s="3"/>
      <c r="AQJ212" s="3"/>
      <c r="AQK212" s="3"/>
      <c r="AQL212" s="3"/>
      <c r="AQM212" s="3"/>
      <c r="AQN212" s="3"/>
      <c r="AQO212" s="3"/>
      <c r="AQP212" s="3"/>
      <c r="AQQ212" s="3"/>
      <c r="AQR212" s="3"/>
      <c r="AQS212" s="3"/>
      <c r="AQT212" s="3"/>
      <c r="AQU212" s="3"/>
      <c r="AQV212" s="3"/>
      <c r="AQW212" s="3"/>
      <c r="AQX212" s="3"/>
      <c r="AQY212" s="3"/>
      <c r="AQZ212" s="3"/>
      <c r="ARA212" s="3"/>
      <c r="ARB212" s="3"/>
      <c r="ARC212" s="3"/>
      <c r="ARD212" s="3"/>
      <c r="ARE212" s="3"/>
      <c r="ARF212" s="3"/>
      <c r="ARG212" s="3"/>
      <c r="ARH212" s="3"/>
      <c r="ARI212" s="3"/>
      <c r="ARJ212" s="3"/>
      <c r="ARK212" s="3"/>
      <c r="ARL212" s="3"/>
      <c r="ARM212" s="3"/>
      <c r="ARN212" s="3"/>
      <c r="ARO212" s="3"/>
      <c r="ARP212" s="3"/>
      <c r="ARQ212" s="3"/>
      <c r="ARR212" s="3"/>
      <c r="ARS212" s="3"/>
      <c r="ART212" s="3"/>
      <c r="ARU212" s="3"/>
      <c r="ARV212" s="3"/>
      <c r="ARW212" s="3"/>
      <c r="ARX212" s="3"/>
      <c r="ARY212" s="3"/>
      <c r="ARZ212" s="3"/>
      <c r="ASA212" s="3"/>
      <c r="ASB212" s="3"/>
      <c r="ASC212" s="3"/>
      <c r="ASD212" s="3"/>
      <c r="ASE212" s="3"/>
      <c r="ASF212" s="3"/>
      <c r="ASG212" s="3"/>
      <c r="ASH212" s="3"/>
      <c r="ASI212" s="3"/>
      <c r="ASJ212" s="3"/>
      <c r="ASK212" s="3"/>
      <c r="ASL212" s="3"/>
      <c r="ASM212" s="3"/>
      <c r="ASN212" s="3"/>
      <c r="ASO212" s="3"/>
      <c r="ASP212" s="3"/>
      <c r="ASQ212" s="3"/>
      <c r="ASR212" s="3"/>
      <c r="ASS212" s="3"/>
      <c r="AST212" s="3"/>
      <c r="ASU212" s="3"/>
      <c r="ASV212" s="3"/>
      <c r="ASW212" s="3"/>
      <c r="ASX212" s="3"/>
      <c r="ASY212" s="3"/>
      <c r="ASZ212" s="3"/>
      <c r="ATA212" s="3"/>
      <c r="ATB212" s="3"/>
      <c r="ATC212" s="3"/>
      <c r="ATD212" s="3"/>
      <c r="ATE212" s="3"/>
      <c r="ATF212" s="3"/>
      <c r="ATG212" s="3"/>
      <c r="ATH212" s="3"/>
      <c r="ATI212" s="3"/>
      <c r="ATJ212" s="3"/>
      <c r="ATK212" s="3"/>
      <c r="ATL212" s="3"/>
      <c r="ATM212" s="3"/>
      <c r="ATN212" s="3"/>
      <c r="ATO212" s="3"/>
      <c r="ATP212" s="3"/>
      <c r="ATQ212" s="3"/>
      <c r="ATR212" s="3"/>
      <c r="ATS212" s="3"/>
      <c r="ATT212" s="3"/>
      <c r="ATU212" s="3"/>
      <c r="ATV212" s="3"/>
      <c r="ATW212" s="3"/>
      <c r="ATX212" s="3"/>
      <c r="ATY212" s="3"/>
      <c r="ATZ212" s="3"/>
      <c r="AUA212" s="3"/>
      <c r="AUB212" s="3"/>
      <c r="AUC212" s="3"/>
      <c r="AUD212" s="3"/>
      <c r="AUE212" s="3"/>
      <c r="AUF212" s="3"/>
      <c r="AUG212" s="3"/>
      <c r="AUH212" s="3"/>
      <c r="AUI212" s="3"/>
      <c r="AUJ212" s="3"/>
      <c r="AUK212" s="3"/>
      <c r="AUL212" s="3"/>
      <c r="AUM212" s="3"/>
      <c r="AUN212" s="3"/>
      <c r="AUO212" s="3"/>
      <c r="AUP212" s="3"/>
      <c r="AUQ212" s="3"/>
      <c r="AUR212" s="3"/>
      <c r="AUS212" s="3"/>
      <c r="AUT212" s="3"/>
      <c r="AUU212" s="3"/>
      <c r="AUV212" s="3"/>
      <c r="AUW212" s="3"/>
      <c r="AUX212" s="3"/>
      <c r="AUY212" s="3"/>
      <c r="AUZ212" s="3"/>
      <c r="AVA212" s="3"/>
      <c r="AVB212" s="3"/>
      <c r="AVC212" s="3"/>
      <c r="AVD212" s="3"/>
      <c r="AVE212" s="3"/>
      <c r="AVF212" s="3"/>
      <c r="AVG212" s="3"/>
      <c r="AVH212" s="3"/>
      <c r="AVI212" s="3"/>
      <c r="AVJ212" s="3"/>
      <c r="AVK212" s="3"/>
      <c r="AVL212" s="3"/>
      <c r="AVM212" s="3"/>
      <c r="AVN212" s="3"/>
      <c r="AVO212" s="3"/>
      <c r="AVP212" s="3"/>
      <c r="AVQ212" s="3"/>
      <c r="AVR212" s="3"/>
      <c r="AVS212" s="3"/>
      <c r="AVT212" s="3"/>
      <c r="AVU212" s="3"/>
      <c r="AVV212" s="3"/>
      <c r="AVW212" s="3"/>
      <c r="AVX212" s="3"/>
      <c r="AVY212" s="3"/>
      <c r="AVZ212" s="3"/>
      <c r="AWA212" s="3"/>
      <c r="AWB212" s="3"/>
      <c r="AWC212" s="3"/>
      <c r="AWD212" s="3"/>
      <c r="AWE212" s="3"/>
      <c r="AWF212" s="3"/>
      <c r="AWG212" s="3"/>
      <c r="AWH212" s="3"/>
      <c r="AWI212" s="3"/>
      <c r="AWJ212" s="3"/>
      <c r="AWK212" s="3"/>
      <c r="AWL212" s="3"/>
      <c r="AWM212" s="3"/>
      <c r="AWN212" s="3"/>
      <c r="AWO212" s="3"/>
      <c r="AWP212" s="3"/>
      <c r="AWQ212" s="3"/>
      <c r="AWR212" s="3"/>
      <c r="AWS212" s="3"/>
      <c r="AWT212" s="3"/>
      <c r="AWU212" s="3"/>
      <c r="AWV212" s="3"/>
      <c r="AWW212" s="3"/>
      <c r="AWX212" s="3"/>
      <c r="AWY212" s="3"/>
      <c r="AWZ212" s="3"/>
      <c r="AXA212" s="3"/>
      <c r="AXB212" s="3"/>
      <c r="AXC212" s="3"/>
      <c r="AXD212" s="3"/>
      <c r="AXE212" s="3"/>
      <c r="AXF212" s="3"/>
      <c r="AXG212" s="3"/>
      <c r="AXH212" s="3"/>
      <c r="AXI212" s="3"/>
      <c r="AXJ212" s="3"/>
      <c r="AXK212" s="3"/>
      <c r="AXL212" s="3"/>
      <c r="AXM212" s="3"/>
      <c r="AXN212" s="3"/>
      <c r="AXO212" s="3"/>
      <c r="AXP212" s="3"/>
      <c r="AXQ212" s="3"/>
      <c r="AXR212" s="3"/>
      <c r="AXS212" s="3"/>
      <c r="AXT212" s="3"/>
      <c r="AXU212" s="3"/>
      <c r="AXV212" s="3"/>
      <c r="AXW212" s="3"/>
      <c r="AXX212" s="3"/>
      <c r="AXY212" s="3"/>
      <c r="AXZ212" s="3"/>
      <c r="AYA212" s="3"/>
      <c r="AYB212" s="3"/>
      <c r="AYC212" s="3"/>
      <c r="AYD212" s="3"/>
      <c r="AYE212" s="3"/>
      <c r="AYF212" s="3"/>
      <c r="AYG212" s="3"/>
      <c r="AYH212" s="3"/>
      <c r="AYI212" s="3"/>
      <c r="AYJ212" s="3"/>
      <c r="AYK212" s="3"/>
      <c r="AYL212" s="3"/>
      <c r="AYM212" s="3"/>
      <c r="AYN212" s="3"/>
      <c r="AYO212" s="3"/>
      <c r="AYP212" s="3"/>
      <c r="AYQ212" s="3"/>
      <c r="AYR212" s="3"/>
      <c r="AYS212" s="3"/>
      <c r="AYT212" s="3"/>
      <c r="AYU212" s="3"/>
      <c r="AYV212" s="3"/>
      <c r="AYW212" s="3"/>
      <c r="AYX212" s="3"/>
      <c r="AYY212" s="3"/>
      <c r="AYZ212" s="3"/>
      <c r="AZA212" s="3"/>
      <c r="AZB212" s="3"/>
      <c r="AZC212" s="3"/>
      <c r="AZD212" s="3"/>
      <c r="AZE212" s="3"/>
      <c r="AZF212" s="3"/>
      <c r="AZG212" s="3"/>
      <c r="AZH212" s="3"/>
      <c r="AZI212" s="3"/>
      <c r="AZJ212" s="3"/>
      <c r="AZK212" s="3"/>
      <c r="AZL212" s="3"/>
      <c r="AZM212" s="3"/>
      <c r="AZN212" s="3"/>
      <c r="AZO212" s="3"/>
      <c r="AZP212" s="3"/>
      <c r="AZQ212" s="3"/>
      <c r="AZR212" s="3"/>
      <c r="AZS212" s="3"/>
      <c r="AZT212" s="3"/>
      <c r="AZU212" s="3"/>
      <c r="AZV212" s="3"/>
      <c r="AZW212" s="3"/>
      <c r="AZX212" s="3"/>
      <c r="AZY212" s="3"/>
      <c r="AZZ212" s="3"/>
      <c r="BAA212" s="3"/>
      <c r="BAB212" s="3"/>
      <c r="BAC212" s="3"/>
      <c r="BAD212" s="3"/>
      <c r="BAE212" s="3"/>
      <c r="BAF212" s="3"/>
      <c r="BAG212" s="3"/>
      <c r="BAH212" s="3"/>
      <c r="BAI212" s="3"/>
      <c r="BAJ212" s="3"/>
      <c r="BAK212" s="3"/>
      <c r="BAL212" s="3"/>
      <c r="BAM212" s="3"/>
      <c r="BAN212" s="3"/>
      <c r="BAO212" s="3"/>
      <c r="BAP212" s="3"/>
      <c r="BAQ212" s="3"/>
      <c r="BAR212" s="3"/>
      <c r="BAS212" s="3"/>
      <c r="BAT212" s="3"/>
      <c r="BAU212" s="3"/>
      <c r="BAV212" s="3"/>
      <c r="BAW212" s="3"/>
      <c r="BAX212" s="3"/>
      <c r="BAY212" s="3"/>
      <c r="BAZ212" s="3"/>
      <c r="BBA212" s="3"/>
      <c r="BBB212" s="3"/>
      <c r="BBC212" s="3"/>
      <c r="BBD212" s="3"/>
      <c r="BBE212" s="3"/>
      <c r="BBF212" s="3"/>
      <c r="BBG212" s="3"/>
      <c r="BBH212" s="3"/>
      <c r="BBI212" s="3"/>
      <c r="BBJ212" s="3"/>
      <c r="BBK212" s="3"/>
      <c r="BBL212" s="3"/>
      <c r="BBM212" s="3"/>
      <c r="BBN212" s="3"/>
      <c r="BBO212" s="3"/>
      <c r="BBP212" s="3"/>
      <c r="BBQ212" s="3"/>
      <c r="BBR212" s="3"/>
      <c r="BBS212" s="3"/>
      <c r="BBT212" s="3"/>
      <c r="BBU212" s="3"/>
      <c r="BBV212" s="3"/>
      <c r="BBW212" s="3"/>
      <c r="BBX212" s="3"/>
      <c r="BBY212" s="3"/>
      <c r="BBZ212" s="3"/>
      <c r="BCA212" s="3"/>
      <c r="BCB212" s="3"/>
      <c r="BCC212" s="3"/>
      <c r="BCD212" s="3"/>
      <c r="BCE212" s="3"/>
      <c r="BCF212" s="3"/>
      <c r="BCG212" s="3"/>
      <c r="BCH212" s="3"/>
      <c r="BCI212" s="3"/>
      <c r="BCJ212" s="3"/>
      <c r="BCK212" s="3"/>
      <c r="BCL212" s="3"/>
      <c r="BCM212" s="3"/>
      <c r="BCN212" s="3"/>
      <c r="BCO212" s="3"/>
      <c r="BCP212" s="3"/>
      <c r="BCQ212" s="3"/>
      <c r="BCR212" s="3"/>
      <c r="BCS212" s="3"/>
      <c r="BCT212" s="3"/>
      <c r="BCU212" s="3"/>
      <c r="BCV212" s="3"/>
      <c r="BCW212" s="3"/>
      <c r="BCX212" s="3"/>
      <c r="BCY212" s="3"/>
      <c r="BCZ212" s="3"/>
      <c r="BDA212" s="3"/>
      <c r="BDB212" s="3"/>
      <c r="BDC212" s="3"/>
      <c r="BDD212" s="3"/>
      <c r="BDE212" s="3"/>
      <c r="BDF212" s="3"/>
      <c r="BDG212" s="3"/>
      <c r="BDH212" s="3"/>
      <c r="BDI212" s="3"/>
      <c r="BDJ212" s="3"/>
      <c r="BDK212" s="3"/>
      <c r="BDL212" s="3"/>
      <c r="BDM212" s="3"/>
      <c r="BDN212" s="3"/>
      <c r="BDO212" s="3"/>
      <c r="BDP212" s="3"/>
      <c r="BDQ212" s="3"/>
      <c r="BDR212" s="3"/>
      <c r="BDS212" s="3"/>
      <c r="BDT212" s="3"/>
      <c r="BDU212" s="3"/>
      <c r="BDV212" s="3"/>
      <c r="BDW212" s="3"/>
      <c r="BDX212" s="3"/>
      <c r="BDY212" s="3"/>
      <c r="BDZ212" s="3"/>
      <c r="BEA212" s="3"/>
      <c r="BEB212" s="3"/>
      <c r="BEC212" s="3"/>
      <c r="BED212" s="3"/>
      <c r="BEE212" s="3"/>
      <c r="BEF212" s="3"/>
      <c r="BEG212" s="3"/>
      <c r="BEH212" s="3"/>
      <c r="BEI212" s="3"/>
      <c r="BEJ212" s="3"/>
      <c r="BEK212" s="3"/>
      <c r="BEL212" s="3"/>
      <c r="BEM212" s="3"/>
      <c r="BEN212" s="3"/>
      <c r="BEO212" s="3"/>
      <c r="BEP212" s="3"/>
      <c r="BEQ212" s="3"/>
      <c r="BER212" s="3"/>
      <c r="BES212" s="3"/>
      <c r="BET212" s="3"/>
      <c r="BEU212" s="3"/>
      <c r="BEV212" s="3"/>
      <c r="BEW212" s="3"/>
      <c r="BEX212" s="3"/>
      <c r="BEY212" s="3"/>
      <c r="BEZ212" s="3"/>
      <c r="BFA212" s="3"/>
      <c r="BFB212" s="3"/>
      <c r="BFC212" s="3"/>
      <c r="BFD212" s="3"/>
      <c r="BFE212" s="3"/>
      <c r="BFF212" s="3"/>
      <c r="BFG212" s="3"/>
      <c r="BFH212" s="3"/>
      <c r="BFI212" s="3"/>
      <c r="BFJ212" s="3"/>
      <c r="BFK212" s="3"/>
      <c r="BFL212" s="3"/>
      <c r="BFM212" s="3"/>
      <c r="BFN212" s="3"/>
      <c r="BFO212" s="3"/>
      <c r="BFP212" s="3"/>
      <c r="BFQ212" s="3"/>
      <c r="BFR212" s="3"/>
      <c r="BFS212" s="3"/>
      <c r="BFT212" s="3"/>
      <c r="BFU212" s="3"/>
      <c r="BFV212" s="3"/>
      <c r="BFW212" s="3"/>
      <c r="BFX212" s="3"/>
      <c r="BFY212" s="3"/>
      <c r="BFZ212" s="3"/>
      <c r="BGA212" s="3"/>
      <c r="BGB212" s="3"/>
      <c r="BGC212" s="3"/>
      <c r="BGD212" s="3"/>
      <c r="BGE212" s="3"/>
      <c r="BGF212" s="3"/>
      <c r="BGG212" s="3"/>
      <c r="BGH212" s="3"/>
      <c r="BGI212" s="3"/>
      <c r="BGJ212" s="3"/>
      <c r="BGK212" s="3"/>
      <c r="BGL212" s="3"/>
      <c r="BGM212" s="3"/>
      <c r="BGN212" s="3"/>
      <c r="BGO212" s="3"/>
      <c r="BGP212" s="3"/>
      <c r="BGQ212" s="3"/>
      <c r="BGR212" s="3"/>
      <c r="BGS212" s="3"/>
      <c r="BGT212" s="3"/>
      <c r="BGU212" s="3"/>
      <c r="BGV212" s="3"/>
      <c r="BGW212" s="3"/>
      <c r="BGX212" s="3"/>
      <c r="BGY212" s="3"/>
      <c r="BGZ212" s="3"/>
      <c r="BHA212" s="3"/>
      <c r="BHB212" s="3"/>
      <c r="BHC212" s="3"/>
      <c r="BHD212" s="3"/>
      <c r="BHE212" s="3"/>
      <c r="BHF212" s="3"/>
      <c r="BHG212" s="3"/>
      <c r="BHH212" s="3"/>
      <c r="BHI212" s="3"/>
      <c r="BHJ212" s="3"/>
      <c r="BHK212" s="3"/>
      <c r="BHL212" s="3"/>
      <c r="BHM212" s="3"/>
      <c r="BHN212" s="3"/>
      <c r="BHO212" s="3"/>
      <c r="BHP212" s="3"/>
      <c r="BHQ212" s="3"/>
      <c r="BHR212" s="3"/>
      <c r="BHS212" s="3"/>
      <c r="BHT212" s="3"/>
      <c r="BHU212" s="3"/>
      <c r="BHV212" s="3"/>
      <c r="BHW212" s="3"/>
      <c r="BHX212" s="3"/>
      <c r="BHY212" s="3"/>
      <c r="BHZ212" s="3"/>
      <c r="BIA212" s="3"/>
      <c r="BIB212" s="3"/>
      <c r="BIC212" s="3"/>
      <c r="BID212" s="3"/>
      <c r="BIE212" s="3"/>
      <c r="BIF212" s="3"/>
      <c r="BIG212" s="3"/>
      <c r="BIH212" s="3"/>
      <c r="BII212" s="3"/>
      <c r="BIJ212" s="3"/>
      <c r="BIK212" s="3"/>
      <c r="BIL212" s="3"/>
      <c r="BIM212" s="3"/>
      <c r="BIN212" s="3"/>
      <c r="BIO212" s="3"/>
      <c r="BIP212" s="3"/>
      <c r="BIQ212" s="3"/>
      <c r="BIR212" s="3"/>
      <c r="BIS212" s="3"/>
      <c r="BIT212" s="3"/>
      <c r="BIU212" s="3"/>
      <c r="BIV212" s="3"/>
      <c r="BIW212" s="3"/>
      <c r="BIX212" s="3"/>
      <c r="BIY212" s="3"/>
      <c r="BIZ212" s="3"/>
      <c r="BJA212" s="3"/>
      <c r="BJB212" s="3"/>
      <c r="BJC212" s="3"/>
      <c r="BJD212" s="3"/>
      <c r="BJE212" s="3"/>
      <c r="BJF212" s="3"/>
      <c r="BJG212" s="3"/>
      <c r="BJH212" s="3"/>
      <c r="BJI212" s="3"/>
      <c r="BJJ212" s="3"/>
      <c r="BJK212" s="3"/>
      <c r="BJL212" s="3"/>
      <c r="BJM212" s="3"/>
      <c r="BJN212" s="3"/>
      <c r="BJO212" s="3"/>
      <c r="BJP212" s="3"/>
      <c r="BJQ212" s="3"/>
      <c r="BJR212" s="3"/>
      <c r="BJS212" s="3"/>
      <c r="BJT212" s="3"/>
      <c r="BJU212" s="3"/>
      <c r="BJV212" s="3"/>
      <c r="BJW212" s="3"/>
      <c r="BJX212" s="3"/>
      <c r="BJY212" s="3"/>
      <c r="BJZ212" s="3"/>
      <c r="BKA212" s="3"/>
      <c r="BKB212" s="3"/>
      <c r="BKC212" s="3"/>
      <c r="BKD212" s="3"/>
      <c r="BKE212" s="3"/>
      <c r="BKF212" s="3"/>
      <c r="BKG212" s="3"/>
      <c r="BKH212" s="3"/>
      <c r="BKI212" s="3"/>
      <c r="BKJ212" s="3"/>
      <c r="BKK212" s="3"/>
      <c r="BKL212" s="3"/>
      <c r="BKM212" s="3"/>
      <c r="BKN212" s="3"/>
      <c r="BKO212" s="3"/>
      <c r="BKP212" s="3"/>
      <c r="BKQ212" s="3"/>
      <c r="BKR212" s="3"/>
      <c r="BKS212" s="3"/>
      <c r="BKT212" s="3"/>
      <c r="BKU212" s="3"/>
      <c r="BKV212" s="3"/>
      <c r="BKW212" s="3"/>
      <c r="BKX212" s="3"/>
      <c r="BKY212" s="3"/>
      <c r="BKZ212" s="3"/>
      <c r="BLA212" s="3"/>
      <c r="BLB212" s="3"/>
      <c r="BLC212" s="3"/>
      <c r="BLD212" s="3"/>
      <c r="BLE212" s="3"/>
      <c r="BLF212" s="3"/>
      <c r="BLG212" s="3"/>
      <c r="BLH212" s="3"/>
      <c r="BLI212" s="3"/>
      <c r="BLJ212" s="3"/>
      <c r="BLK212" s="3"/>
      <c r="BLL212" s="3"/>
      <c r="BLM212" s="3"/>
      <c r="BLN212" s="3"/>
      <c r="BLO212" s="3"/>
      <c r="BLP212" s="3"/>
      <c r="BLQ212" s="3"/>
      <c r="BLR212" s="3"/>
      <c r="BLS212" s="3"/>
      <c r="BLT212" s="3"/>
      <c r="BLU212" s="3"/>
      <c r="BLV212" s="3"/>
      <c r="BLW212" s="3"/>
      <c r="BLX212" s="3"/>
      <c r="BLY212" s="3"/>
      <c r="BLZ212" s="3"/>
      <c r="BMA212" s="3"/>
      <c r="BMB212" s="3"/>
      <c r="BMC212" s="3"/>
      <c r="BMD212" s="3"/>
      <c r="BME212" s="3"/>
      <c r="BMF212" s="3"/>
      <c r="BMG212" s="3"/>
      <c r="BMH212" s="3"/>
      <c r="BMI212" s="3"/>
      <c r="BMJ212" s="3"/>
      <c r="BMK212" s="3"/>
      <c r="BML212" s="3"/>
      <c r="BMM212" s="3"/>
      <c r="BMN212" s="3"/>
      <c r="BMO212" s="3"/>
      <c r="BMP212" s="3"/>
      <c r="BMQ212" s="3"/>
      <c r="BMR212" s="3"/>
      <c r="BMS212" s="3"/>
      <c r="BMT212" s="3"/>
      <c r="BMU212" s="3"/>
      <c r="BMV212" s="3"/>
      <c r="BMW212" s="3"/>
      <c r="BMX212" s="3"/>
      <c r="BMY212" s="3"/>
      <c r="BMZ212" s="3"/>
      <c r="BNA212" s="3"/>
      <c r="BNB212" s="3"/>
      <c r="BNC212" s="3"/>
      <c r="BND212" s="3"/>
      <c r="BNE212" s="3"/>
      <c r="BNF212" s="3"/>
      <c r="BNG212" s="3"/>
      <c r="BNH212" s="3"/>
      <c r="BNI212" s="3"/>
      <c r="BNJ212" s="3"/>
      <c r="BNK212" s="3"/>
      <c r="BNL212" s="3"/>
      <c r="BNM212" s="3"/>
      <c r="BNN212" s="3"/>
      <c r="BNO212" s="3"/>
      <c r="BNP212" s="3"/>
      <c r="BNQ212" s="3"/>
      <c r="BNR212" s="3"/>
      <c r="BNS212" s="3"/>
      <c r="BNT212" s="3"/>
      <c r="BNU212" s="3"/>
      <c r="BNV212" s="3"/>
      <c r="BNW212" s="3"/>
      <c r="BNX212" s="3"/>
      <c r="BNY212" s="3"/>
      <c r="BNZ212" s="3"/>
      <c r="BOA212" s="3"/>
      <c r="BOB212" s="3"/>
      <c r="BOC212" s="3"/>
      <c r="BOD212" s="3"/>
      <c r="BOE212" s="3"/>
      <c r="BOF212" s="3"/>
      <c r="BOG212" s="3"/>
      <c r="BOH212" s="3"/>
      <c r="BOI212" s="3"/>
      <c r="BOJ212" s="3"/>
      <c r="BOK212" s="3"/>
      <c r="BOL212" s="3"/>
      <c r="BOM212" s="3"/>
      <c r="BON212" s="3"/>
      <c r="BOO212" s="3"/>
      <c r="BOP212" s="3"/>
      <c r="BOQ212" s="3"/>
      <c r="BOR212" s="3"/>
      <c r="BOS212" s="3"/>
      <c r="BOT212" s="3"/>
      <c r="BOU212" s="3"/>
      <c r="BOV212" s="3"/>
      <c r="BOW212" s="3"/>
      <c r="BOX212" s="3"/>
      <c r="BOY212" s="3"/>
      <c r="BOZ212" s="3"/>
      <c r="BPA212" s="3"/>
      <c r="BPB212" s="3"/>
      <c r="BPC212" s="3"/>
      <c r="BPD212" s="3"/>
      <c r="BPE212" s="3"/>
      <c r="BPF212" s="3"/>
      <c r="BPG212" s="3"/>
      <c r="BPH212" s="3"/>
      <c r="BPI212" s="3"/>
      <c r="BPJ212" s="3"/>
      <c r="BPK212" s="3"/>
      <c r="BPL212" s="3"/>
      <c r="BPM212" s="3"/>
      <c r="BPN212" s="3"/>
      <c r="BPO212" s="3"/>
      <c r="BPP212" s="3"/>
      <c r="BPQ212" s="3"/>
      <c r="BPR212" s="3"/>
      <c r="BPS212" s="3"/>
      <c r="BPT212" s="3"/>
      <c r="BPU212" s="3"/>
      <c r="BPV212" s="3"/>
      <c r="BPW212" s="3"/>
      <c r="BPX212" s="3"/>
      <c r="BPY212" s="3"/>
      <c r="BPZ212" s="3"/>
      <c r="BQA212" s="3"/>
      <c r="BQB212" s="3"/>
      <c r="BQC212" s="3"/>
      <c r="BQD212" s="3"/>
      <c r="BQE212" s="3"/>
      <c r="BQF212" s="3"/>
      <c r="BQG212" s="3"/>
      <c r="BQH212" s="3"/>
      <c r="BQI212" s="3"/>
      <c r="BQJ212" s="3"/>
      <c r="BQK212" s="3"/>
      <c r="BQL212" s="3"/>
      <c r="BQM212" s="3"/>
      <c r="BQN212" s="3"/>
      <c r="BQO212" s="3"/>
      <c r="BQP212" s="3"/>
      <c r="BQQ212" s="3"/>
      <c r="BQR212" s="3"/>
      <c r="BQS212" s="3"/>
      <c r="BQT212" s="3"/>
      <c r="BQU212" s="3"/>
      <c r="BQV212" s="3"/>
      <c r="BQW212" s="3"/>
      <c r="BQX212" s="3"/>
      <c r="BQY212" s="3"/>
      <c r="BQZ212" s="3"/>
      <c r="BRA212" s="3"/>
      <c r="BRB212" s="3"/>
      <c r="BRC212" s="3"/>
      <c r="BRD212" s="3"/>
      <c r="BRE212" s="3"/>
      <c r="BRF212" s="3"/>
      <c r="BRG212" s="3"/>
      <c r="BRH212" s="3"/>
      <c r="BRI212" s="3"/>
      <c r="BRJ212" s="3"/>
      <c r="BRK212" s="3"/>
      <c r="BRL212" s="3"/>
      <c r="BRM212" s="3"/>
      <c r="BRN212" s="3"/>
      <c r="BRO212" s="3"/>
      <c r="BRP212" s="3"/>
      <c r="BRQ212" s="3"/>
      <c r="BRR212" s="3"/>
      <c r="BRS212" s="3"/>
      <c r="BRT212" s="3"/>
      <c r="BRU212" s="3"/>
      <c r="BRV212" s="3"/>
      <c r="BRW212" s="3"/>
      <c r="BRX212" s="3"/>
      <c r="BRY212" s="3"/>
      <c r="BRZ212" s="3"/>
      <c r="BSA212" s="3"/>
      <c r="BSB212" s="3"/>
      <c r="BSC212" s="3"/>
      <c r="BSD212" s="3"/>
      <c r="BSE212" s="3"/>
      <c r="BSF212" s="3"/>
      <c r="BSG212" s="3"/>
      <c r="BSH212" s="3"/>
      <c r="BSI212" s="3"/>
      <c r="BSJ212" s="3"/>
      <c r="BSK212" s="3"/>
      <c r="BSL212" s="3"/>
      <c r="BSM212" s="3"/>
      <c r="BSN212" s="3"/>
      <c r="BSO212" s="3"/>
      <c r="BSP212" s="3"/>
      <c r="BSQ212" s="3"/>
      <c r="BSR212" s="3"/>
      <c r="BSS212" s="3"/>
      <c r="BST212" s="3"/>
      <c r="BSU212" s="3"/>
      <c r="BSV212" s="3"/>
      <c r="BSW212" s="3"/>
      <c r="BSX212" s="3"/>
      <c r="BSY212" s="3"/>
      <c r="BSZ212" s="3"/>
      <c r="BTA212" s="3"/>
      <c r="BTB212" s="3"/>
      <c r="BTC212" s="3"/>
      <c r="BTD212" s="3"/>
      <c r="BTE212" s="3"/>
      <c r="BTF212" s="3"/>
      <c r="BTG212" s="3"/>
      <c r="BTH212" s="3"/>
      <c r="BTI212" s="3"/>
      <c r="BTJ212" s="3"/>
      <c r="BTK212" s="3"/>
      <c r="BTL212" s="3"/>
      <c r="BTM212" s="3"/>
      <c r="BTN212" s="3"/>
      <c r="BTO212" s="3"/>
      <c r="BTP212" s="3"/>
      <c r="BTQ212" s="3"/>
      <c r="BTR212" s="3"/>
      <c r="BTS212" s="3"/>
      <c r="BTT212" s="3"/>
      <c r="BTU212" s="3"/>
      <c r="BTV212" s="3"/>
      <c r="BTW212" s="3"/>
      <c r="BTX212" s="3"/>
      <c r="BTY212" s="3"/>
      <c r="BTZ212" s="3"/>
      <c r="BUA212" s="3"/>
      <c r="BUB212" s="3"/>
      <c r="BUC212" s="3"/>
      <c r="BUD212" s="3"/>
      <c r="BUE212" s="3"/>
      <c r="BUF212" s="3"/>
      <c r="BUG212" s="3"/>
      <c r="BUH212" s="3"/>
      <c r="BUI212" s="3"/>
      <c r="BUJ212" s="3"/>
      <c r="BUK212" s="3"/>
      <c r="BUL212" s="3"/>
      <c r="BUM212" s="3"/>
      <c r="BUN212" s="3"/>
      <c r="BUO212" s="3"/>
      <c r="BUP212" s="3"/>
      <c r="BUQ212" s="3"/>
      <c r="BUR212" s="3"/>
      <c r="BUS212" s="3"/>
      <c r="BUT212" s="3"/>
      <c r="BUU212" s="3"/>
      <c r="BUV212" s="3"/>
      <c r="BUW212" s="3"/>
      <c r="BUX212" s="3"/>
      <c r="BUY212" s="3"/>
      <c r="BUZ212" s="3"/>
      <c r="BVA212" s="3"/>
      <c r="BVB212" s="3"/>
      <c r="BVC212" s="3"/>
      <c r="BVD212" s="3"/>
      <c r="BVE212" s="3"/>
      <c r="BVF212" s="3"/>
      <c r="BVG212" s="3"/>
      <c r="BVH212" s="3"/>
      <c r="BVI212" s="3"/>
      <c r="BVJ212" s="3"/>
      <c r="BVK212" s="3"/>
      <c r="BVL212" s="3"/>
      <c r="BVM212" s="3"/>
      <c r="BVN212" s="3"/>
      <c r="BVO212" s="3"/>
      <c r="BVP212" s="3"/>
      <c r="BVQ212" s="3"/>
      <c r="BVR212" s="3"/>
      <c r="BVS212" s="3"/>
      <c r="BVT212" s="3"/>
      <c r="BVU212" s="3"/>
      <c r="BVV212" s="3"/>
      <c r="BVW212" s="3"/>
      <c r="BVX212" s="3"/>
      <c r="BVY212" s="3"/>
      <c r="BVZ212" s="3"/>
      <c r="BWA212" s="3"/>
      <c r="BWB212" s="3"/>
      <c r="BWC212" s="3"/>
      <c r="BWD212" s="3"/>
      <c r="BWE212" s="3"/>
      <c r="BWF212" s="3"/>
      <c r="BWG212" s="3"/>
      <c r="BWH212" s="3"/>
      <c r="BWI212" s="3"/>
      <c r="BWJ212" s="3"/>
      <c r="BWK212" s="3"/>
      <c r="BWL212" s="3"/>
      <c r="BWM212" s="3"/>
      <c r="BWN212" s="3"/>
      <c r="BWO212" s="3"/>
      <c r="BWP212" s="3"/>
      <c r="BWQ212" s="3"/>
      <c r="BWR212" s="3"/>
      <c r="BWS212" s="3"/>
      <c r="BWT212" s="3"/>
      <c r="BWU212" s="3"/>
      <c r="BWV212" s="3"/>
      <c r="BWW212" s="3"/>
      <c r="BWX212" s="3"/>
      <c r="BWY212" s="3"/>
      <c r="BWZ212" s="3"/>
      <c r="BXA212" s="3"/>
      <c r="BXB212" s="3"/>
      <c r="BXC212" s="3"/>
      <c r="BXD212" s="3"/>
      <c r="BXE212" s="3"/>
      <c r="BXF212" s="3"/>
      <c r="BXG212" s="3"/>
      <c r="BXH212" s="3"/>
      <c r="BXI212" s="3"/>
      <c r="BXJ212" s="3"/>
      <c r="BXK212" s="3"/>
      <c r="BXL212" s="3"/>
      <c r="BXM212" s="3"/>
      <c r="BXN212" s="3"/>
      <c r="BXO212" s="3"/>
      <c r="BXP212" s="3"/>
      <c r="BXQ212" s="3"/>
      <c r="BXR212" s="3"/>
      <c r="BXS212" s="3"/>
      <c r="BXT212" s="3"/>
      <c r="BXU212" s="3"/>
      <c r="BXV212" s="3"/>
      <c r="BXW212" s="3"/>
      <c r="BXX212" s="3"/>
      <c r="BXY212" s="3"/>
      <c r="BXZ212" s="3"/>
      <c r="BYA212" s="3"/>
      <c r="BYB212" s="3"/>
      <c r="BYC212" s="3"/>
      <c r="BYD212" s="3"/>
      <c r="BYE212" s="3"/>
      <c r="BYF212" s="3"/>
      <c r="BYG212" s="3"/>
      <c r="BYH212" s="3"/>
      <c r="BYI212" s="3"/>
      <c r="BYJ212" s="3"/>
      <c r="BYK212" s="3"/>
      <c r="BYL212" s="3"/>
      <c r="BYM212" s="3"/>
      <c r="BYN212" s="3"/>
      <c r="BYO212" s="3"/>
      <c r="BYP212" s="3"/>
      <c r="BYQ212" s="3"/>
      <c r="BYR212" s="3"/>
      <c r="BYS212" s="3"/>
      <c r="BYT212" s="3"/>
      <c r="BYU212" s="3"/>
      <c r="BYV212" s="3"/>
      <c r="BYW212" s="3"/>
      <c r="BYX212" s="3"/>
      <c r="BYY212" s="3"/>
      <c r="BYZ212" s="3"/>
      <c r="BZA212" s="3"/>
      <c r="BZB212" s="3"/>
      <c r="BZC212" s="3"/>
      <c r="BZD212" s="3"/>
      <c r="BZE212" s="3"/>
      <c r="BZF212" s="3"/>
      <c r="BZG212" s="3"/>
      <c r="BZH212" s="3"/>
      <c r="BZI212" s="3"/>
      <c r="BZJ212" s="3"/>
      <c r="BZK212" s="3"/>
      <c r="BZL212" s="3"/>
      <c r="BZM212" s="3"/>
      <c r="BZN212" s="3"/>
      <c r="BZO212" s="3"/>
      <c r="BZP212" s="3"/>
      <c r="BZQ212" s="3"/>
      <c r="BZR212" s="3"/>
      <c r="BZS212" s="3"/>
      <c r="BZT212" s="3"/>
      <c r="BZU212" s="3"/>
      <c r="BZV212" s="3"/>
      <c r="BZW212" s="3"/>
      <c r="BZX212" s="3"/>
      <c r="BZY212" s="3"/>
      <c r="BZZ212" s="3"/>
      <c r="CAA212" s="3"/>
      <c r="CAB212" s="3"/>
      <c r="CAC212" s="3"/>
      <c r="CAD212" s="3"/>
      <c r="CAE212" s="3"/>
      <c r="CAF212" s="3"/>
      <c r="CAG212" s="3"/>
      <c r="CAH212" s="3"/>
      <c r="CAI212" s="3"/>
      <c r="CAJ212" s="3"/>
      <c r="CAK212" s="3"/>
      <c r="CAL212" s="3"/>
      <c r="CAM212" s="3"/>
      <c r="CAN212" s="3"/>
      <c r="CAO212" s="3"/>
      <c r="CAP212" s="3"/>
      <c r="CAQ212" s="3"/>
      <c r="CAR212" s="3"/>
      <c r="CAS212" s="3"/>
      <c r="CAT212" s="3"/>
      <c r="CAU212" s="3"/>
      <c r="CAV212" s="3"/>
      <c r="CAW212" s="3"/>
      <c r="CAX212" s="3"/>
      <c r="CAY212" s="3"/>
      <c r="CAZ212" s="3"/>
      <c r="CBA212" s="3"/>
      <c r="CBB212" s="3"/>
      <c r="CBC212" s="3"/>
      <c r="CBD212" s="3"/>
      <c r="CBE212" s="3"/>
      <c r="CBF212" s="3"/>
      <c r="CBG212" s="3"/>
      <c r="CBH212" s="3"/>
      <c r="CBI212" s="3"/>
      <c r="CBJ212" s="3"/>
      <c r="CBK212" s="3"/>
      <c r="CBL212" s="3"/>
      <c r="CBM212" s="3"/>
      <c r="CBN212" s="3"/>
      <c r="CBO212" s="3"/>
      <c r="CBP212" s="3"/>
      <c r="CBQ212" s="3"/>
      <c r="CBR212" s="3"/>
      <c r="CBS212" s="3"/>
      <c r="CBT212" s="3"/>
      <c r="CBU212" s="3"/>
      <c r="CBV212" s="3"/>
      <c r="CBW212" s="3"/>
      <c r="CBX212" s="3"/>
      <c r="CBY212" s="3"/>
      <c r="CBZ212" s="3"/>
      <c r="CCA212" s="3"/>
      <c r="CCB212" s="3"/>
      <c r="CCC212" s="3"/>
      <c r="CCD212" s="3"/>
      <c r="CCE212" s="3"/>
      <c r="CCF212" s="3"/>
      <c r="CCG212" s="3"/>
      <c r="CCH212" s="3"/>
      <c r="CCI212" s="3"/>
      <c r="CCJ212" s="3"/>
      <c r="CCK212" s="3"/>
      <c r="CCL212" s="3"/>
      <c r="CCM212" s="3"/>
      <c r="CCN212" s="3"/>
      <c r="CCO212" s="3"/>
      <c r="CCP212" s="3"/>
      <c r="CCQ212" s="3"/>
      <c r="CCR212" s="3"/>
      <c r="CCS212" s="3"/>
      <c r="CCT212" s="3"/>
      <c r="CCU212" s="3"/>
      <c r="CCV212" s="3"/>
      <c r="CCW212" s="3"/>
      <c r="CCX212" s="3"/>
      <c r="CCY212" s="3"/>
      <c r="CCZ212" s="3"/>
      <c r="CDA212" s="3"/>
      <c r="CDB212" s="3"/>
      <c r="CDC212" s="3"/>
      <c r="CDD212" s="3"/>
      <c r="CDE212" s="3"/>
      <c r="CDF212" s="3"/>
      <c r="CDG212" s="3"/>
      <c r="CDH212" s="3"/>
      <c r="CDI212" s="3"/>
      <c r="CDJ212" s="3"/>
      <c r="CDK212" s="3"/>
      <c r="CDL212" s="3"/>
      <c r="CDM212" s="3"/>
      <c r="CDN212" s="3"/>
      <c r="CDO212" s="3"/>
      <c r="CDP212" s="3"/>
      <c r="CDQ212" s="3"/>
      <c r="CDR212" s="3"/>
      <c r="CDS212" s="3"/>
      <c r="CDT212" s="3"/>
      <c r="CDU212" s="3"/>
      <c r="CDV212" s="3"/>
      <c r="CDW212" s="3"/>
      <c r="CDX212" s="3"/>
      <c r="CDY212" s="3"/>
      <c r="CDZ212" s="3"/>
      <c r="CEA212" s="3"/>
      <c r="CEB212" s="3"/>
      <c r="CEC212" s="3"/>
      <c r="CED212" s="3"/>
      <c r="CEE212" s="3"/>
      <c r="CEF212" s="3"/>
      <c r="CEG212" s="3"/>
      <c r="CEH212" s="3"/>
      <c r="CEI212" s="3"/>
      <c r="CEJ212" s="3"/>
      <c r="CEK212" s="3"/>
      <c r="CEL212" s="3"/>
      <c r="CEM212" s="3"/>
      <c r="CEN212" s="3"/>
      <c r="CEO212" s="3"/>
      <c r="CEP212" s="3"/>
      <c r="CEQ212" s="3"/>
      <c r="CER212" s="3"/>
      <c r="CES212" s="3"/>
      <c r="CET212" s="3"/>
      <c r="CEU212" s="3"/>
      <c r="CEV212" s="3"/>
      <c r="CEW212" s="3"/>
      <c r="CEX212" s="3"/>
      <c r="CEY212" s="3"/>
      <c r="CEZ212" s="3"/>
      <c r="CFA212" s="3"/>
      <c r="CFB212" s="3"/>
      <c r="CFC212" s="3"/>
      <c r="CFD212" s="3"/>
      <c r="CFE212" s="3"/>
      <c r="CFF212" s="3"/>
      <c r="CFG212" s="3"/>
      <c r="CFH212" s="3"/>
      <c r="CFI212" s="3"/>
      <c r="CFJ212" s="3"/>
      <c r="CFK212" s="3"/>
      <c r="CFL212" s="3"/>
      <c r="CFM212" s="3"/>
      <c r="CFN212" s="3"/>
      <c r="CFO212" s="3"/>
      <c r="CFP212" s="3"/>
      <c r="CFQ212" s="3"/>
      <c r="CFR212" s="3"/>
      <c r="CFS212" s="3"/>
      <c r="CFT212" s="3"/>
      <c r="CFU212" s="3"/>
      <c r="CFV212" s="3"/>
      <c r="CFW212" s="3"/>
      <c r="CFX212" s="3"/>
      <c r="CFY212" s="3"/>
      <c r="CFZ212" s="3"/>
      <c r="CGA212" s="3"/>
      <c r="CGB212" s="3"/>
      <c r="CGC212" s="3"/>
      <c r="CGD212" s="3"/>
      <c r="CGE212" s="3"/>
      <c r="CGF212" s="3"/>
      <c r="CGG212" s="3"/>
      <c r="CGH212" s="3"/>
      <c r="CGI212" s="3"/>
      <c r="CGJ212" s="3"/>
      <c r="CGK212" s="3"/>
      <c r="CGL212" s="3"/>
      <c r="CGM212" s="3"/>
      <c r="CGN212" s="3"/>
      <c r="CGO212" s="3"/>
      <c r="CGP212" s="3"/>
      <c r="CGQ212" s="3"/>
      <c r="CGR212" s="3"/>
      <c r="CGS212" s="3"/>
      <c r="CGT212" s="3"/>
      <c r="CGU212" s="3"/>
      <c r="CGV212" s="3"/>
      <c r="CGW212" s="3"/>
      <c r="CGX212" s="3"/>
      <c r="CGY212" s="3"/>
      <c r="CGZ212" s="3"/>
      <c r="CHA212" s="3"/>
      <c r="CHB212" s="3"/>
      <c r="CHC212" s="3"/>
      <c r="CHD212" s="3"/>
      <c r="CHE212" s="3"/>
      <c r="CHF212" s="3"/>
      <c r="CHG212" s="3"/>
      <c r="CHH212" s="3"/>
      <c r="CHI212" s="3"/>
      <c r="CHJ212" s="3"/>
      <c r="CHK212" s="3"/>
      <c r="CHL212" s="3"/>
      <c r="CHM212" s="3"/>
      <c r="CHN212" s="3"/>
      <c r="CHO212" s="3"/>
      <c r="CHP212" s="3"/>
      <c r="CHQ212" s="3"/>
      <c r="CHR212" s="3"/>
      <c r="CHS212" s="3"/>
      <c r="CHT212" s="3"/>
      <c r="CHU212" s="3"/>
      <c r="CHV212" s="3"/>
      <c r="CHW212" s="3"/>
      <c r="CHX212" s="3"/>
      <c r="CHY212" s="3"/>
      <c r="CHZ212" s="3"/>
      <c r="CIA212" s="3"/>
      <c r="CIB212" s="3"/>
      <c r="CIC212" s="3"/>
      <c r="CID212" s="3"/>
      <c r="CIE212" s="3"/>
      <c r="CIF212" s="3"/>
      <c r="CIG212" s="3"/>
      <c r="CIH212" s="3"/>
      <c r="CII212" s="3"/>
      <c r="CIJ212" s="3"/>
      <c r="CIK212" s="3"/>
      <c r="CIL212" s="3"/>
      <c r="CIM212" s="3"/>
      <c r="CIN212" s="3"/>
      <c r="CIO212" s="3"/>
      <c r="CIP212" s="3"/>
      <c r="CIQ212" s="3"/>
      <c r="CIR212" s="3"/>
      <c r="CIS212" s="3"/>
      <c r="CIT212" s="3"/>
      <c r="CIU212" s="3"/>
      <c r="CIV212" s="3"/>
      <c r="CIW212" s="3"/>
      <c r="CIX212" s="3"/>
      <c r="CIY212" s="3"/>
      <c r="CIZ212" s="3"/>
      <c r="CJA212" s="3"/>
      <c r="CJB212" s="3"/>
      <c r="CJC212" s="3"/>
      <c r="CJD212" s="3"/>
      <c r="CJE212" s="3"/>
      <c r="CJF212" s="3"/>
      <c r="CJG212" s="3"/>
      <c r="CJH212" s="3"/>
      <c r="CJI212" s="3"/>
      <c r="CJJ212" s="3"/>
      <c r="CJK212" s="3"/>
      <c r="CJL212" s="3"/>
      <c r="CJM212" s="3"/>
      <c r="CJN212" s="3"/>
      <c r="CJO212" s="3"/>
      <c r="CJP212" s="3"/>
      <c r="CJQ212" s="3"/>
      <c r="CJR212" s="3"/>
      <c r="CJS212" s="3"/>
      <c r="CJT212" s="3"/>
      <c r="CJU212" s="3"/>
      <c r="CJV212" s="3"/>
      <c r="CJW212" s="3"/>
      <c r="CJX212" s="3"/>
      <c r="CJY212" s="3"/>
      <c r="CJZ212" s="3"/>
      <c r="CKA212" s="3"/>
      <c r="CKB212" s="3"/>
      <c r="CKC212" s="3"/>
      <c r="CKD212" s="3"/>
      <c r="CKE212" s="3"/>
      <c r="CKF212" s="3"/>
      <c r="CKG212" s="3"/>
      <c r="CKH212" s="3"/>
    </row>
    <row r="213" spans="1:2322" s="3" customFormat="1">
      <c r="A213" s="87"/>
      <c r="B213" s="87"/>
      <c r="C213" s="87"/>
      <c r="D213" s="87"/>
      <c r="E213" s="87"/>
      <c r="F213" s="87"/>
    </row>
    <row r="214" spans="1:2322" s="3" customFormat="1">
      <c r="A214" s="87"/>
      <c r="B214" s="87"/>
      <c r="C214" s="87"/>
      <c r="D214" s="87"/>
      <c r="E214" s="87"/>
      <c r="F214" s="87"/>
    </row>
    <row r="215" spans="1:2322" s="3" customFormat="1">
      <c r="A215" s="87"/>
      <c r="B215" s="87"/>
      <c r="C215" s="87"/>
      <c r="D215" s="87"/>
      <c r="E215" s="87"/>
      <c r="F215" s="87"/>
    </row>
    <row r="216" spans="1:2322" s="3" customFormat="1">
      <c r="A216" s="87"/>
      <c r="B216" s="87"/>
      <c r="C216" s="87"/>
      <c r="D216" s="87"/>
      <c r="E216" s="87"/>
      <c r="F216" s="87"/>
    </row>
    <row r="217" spans="1:2322" s="3" customFormat="1">
      <c r="A217" s="87"/>
      <c r="B217" s="87"/>
      <c r="C217" s="87"/>
      <c r="D217" s="87"/>
      <c r="E217" s="87"/>
      <c r="F217" s="87"/>
    </row>
    <row r="218" spans="1:2322" s="3" customFormat="1">
      <c r="A218" s="87"/>
      <c r="B218" s="87"/>
      <c r="C218" s="87"/>
      <c r="D218" s="87"/>
      <c r="E218" s="87"/>
      <c r="F218" s="87"/>
    </row>
    <row r="219" spans="1:2322" s="3" customFormat="1">
      <c r="A219" s="87"/>
      <c r="B219" s="87"/>
      <c r="C219" s="87"/>
      <c r="D219" s="87"/>
      <c r="E219" s="87"/>
      <c r="F219" s="87"/>
    </row>
    <row r="220" spans="1:2322" s="3" customFormat="1">
      <c r="A220" s="87"/>
      <c r="B220" s="87"/>
      <c r="C220" s="87"/>
      <c r="D220" s="87"/>
      <c r="E220" s="87"/>
      <c r="F220" s="87"/>
    </row>
    <row r="221" spans="1:2322" s="3" customFormat="1">
      <c r="A221" s="87"/>
      <c r="B221" s="87"/>
      <c r="C221" s="87"/>
      <c r="D221" s="87"/>
      <c r="E221" s="87"/>
      <c r="F221" s="87"/>
    </row>
    <row r="222" spans="1:2322" s="3" customFormat="1">
      <c r="A222" s="87"/>
      <c r="B222" s="87"/>
      <c r="C222" s="87"/>
      <c r="D222" s="87"/>
      <c r="E222" s="87"/>
      <c r="F222" s="87"/>
    </row>
    <row r="223" spans="1:2322" s="3" customFormat="1">
      <c r="A223" s="87"/>
      <c r="B223" s="87"/>
      <c r="C223" s="87"/>
      <c r="D223" s="87"/>
      <c r="E223" s="87"/>
      <c r="F223" s="87"/>
    </row>
    <row r="224" spans="1:2322" s="3" customFormat="1">
      <c r="A224" s="87"/>
      <c r="B224" s="87"/>
      <c r="C224" s="87"/>
      <c r="D224" s="87"/>
      <c r="E224" s="87"/>
      <c r="F224" s="87"/>
    </row>
    <row r="225" spans="1:6" s="3" customFormat="1">
      <c r="A225" s="87"/>
      <c r="B225" s="87"/>
      <c r="C225" s="87"/>
      <c r="D225" s="87"/>
      <c r="E225" s="87"/>
      <c r="F225" s="87"/>
    </row>
    <row r="226" spans="1:6" s="3" customFormat="1">
      <c r="A226" s="87"/>
      <c r="B226" s="87"/>
      <c r="C226" s="87"/>
      <c r="D226" s="87"/>
      <c r="E226" s="87"/>
      <c r="F226" s="87"/>
    </row>
    <row r="227" spans="1:6" s="3" customFormat="1">
      <c r="A227" s="87"/>
      <c r="B227" s="87"/>
      <c r="C227" s="87"/>
      <c r="D227" s="87"/>
      <c r="E227" s="87"/>
      <c r="F227" s="87"/>
    </row>
    <row r="228" spans="1:6" s="3" customFormat="1">
      <c r="A228" s="87"/>
      <c r="B228" s="87"/>
      <c r="C228" s="87"/>
      <c r="D228" s="87"/>
      <c r="E228" s="87"/>
      <c r="F228" s="87"/>
    </row>
    <row r="229" spans="1:6" s="3" customFormat="1">
      <c r="A229" s="87"/>
      <c r="B229" s="87"/>
      <c r="C229" s="87"/>
      <c r="D229" s="87"/>
      <c r="E229" s="87"/>
      <c r="F229" s="87"/>
    </row>
    <row r="230" spans="1:6" s="3" customFormat="1">
      <c r="A230" s="87"/>
      <c r="B230" s="87"/>
      <c r="C230" s="87"/>
      <c r="D230" s="87"/>
      <c r="E230" s="87"/>
      <c r="F230" s="87"/>
    </row>
    <row r="231" spans="1:6" s="3" customFormat="1">
      <c r="A231" s="87"/>
      <c r="B231" s="87"/>
      <c r="C231" s="87"/>
      <c r="D231" s="87"/>
      <c r="E231" s="87"/>
      <c r="F231" s="87"/>
    </row>
    <row r="232" spans="1:6" s="3" customFormat="1">
      <c r="A232" s="87"/>
      <c r="B232" s="87"/>
      <c r="C232" s="87"/>
      <c r="D232" s="87"/>
      <c r="E232" s="87"/>
      <c r="F232" s="87"/>
    </row>
    <row r="233" spans="1:6" s="3" customFormat="1">
      <c r="A233" s="87"/>
      <c r="B233" s="87"/>
      <c r="C233" s="87"/>
      <c r="D233" s="87"/>
      <c r="E233" s="87"/>
      <c r="F233" s="87"/>
    </row>
    <row r="234" spans="1:6" s="3" customFormat="1">
      <c r="A234" s="87"/>
      <c r="B234" s="87"/>
      <c r="C234" s="87"/>
      <c r="D234" s="87"/>
      <c r="E234" s="87"/>
      <c r="F234" s="87"/>
    </row>
    <row r="235" spans="1:6" s="3" customFormat="1">
      <c r="A235" s="87"/>
      <c r="B235" s="87"/>
      <c r="C235" s="87"/>
      <c r="D235" s="87"/>
      <c r="E235" s="87"/>
      <c r="F235" s="87"/>
    </row>
    <row r="236" spans="1:6" s="3" customFormat="1">
      <c r="A236" s="87"/>
      <c r="B236" s="87"/>
      <c r="C236" s="87"/>
      <c r="D236" s="87"/>
      <c r="E236" s="87"/>
      <c r="F236" s="87"/>
    </row>
    <row r="237" spans="1:6" s="3" customFormat="1">
      <c r="A237" s="87"/>
      <c r="B237" s="87"/>
      <c r="C237" s="87"/>
      <c r="D237" s="87"/>
      <c r="E237" s="87"/>
      <c r="F237" s="87"/>
    </row>
    <row r="238" spans="1:6" s="3" customFormat="1">
      <c r="A238" s="87"/>
      <c r="B238" s="87"/>
      <c r="C238" s="87"/>
      <c r="D238" s="87"/>
      <c r="E238" s="87"/>
      <c r="F238" s="87"/>
    </row>
    <row r="239" spans="1:6" s="3" customFormat="1">
      <c r="A239" s="87"/>
      <c r="B239" s="87"/>
      <c r="C239" s="87"/>
      <c r="D239" s="87"/>
      <c r="E239" s="87"/>
      <c r="F239" s="87"/>
    </row>
    <row r="240" spans="1:6" s="3" customFormat="1">
      <c r="A240" s="87"/>
      <c r="B240" s="87"/>
      <c r="C240" s="87"/>
      <c r="D240" s="87"/>
      <c r="E240" s="87"/>
      <c r="F240" s="87"/>
    </row>
    <row r="241" spans="1:6" s="3" customFormat="1">
      <c r="A241" s="87"/>
      <c r="B241" s="87"/>
      <c r="C241" s="87"/>
      <c r="D241" s="87"/>
      <c r="E241" s="87"/>
      <c r="F241" s="87"/>
    </row>
    <row r="242" spans="1:6" s="3" customFormat="1">
      <c r="A242" s="87"/>
      <c r="B242" s="87"/>
      <c r="C242" s="87"/>
      <c r="D242" s="87"/>
      <c r="E242" s="87"/>
      <c r="F242" s="87"/>
    </row>
    <row r="243" spans="1:6" s="3" customFormat="1">
      <c r="A243" s="87"/>
      <c r="B243" s="87"/>
      <c r="C243" s="87"/>
      <c r="D243" s="87"/>
      <c r="E243" s="87"/>
      <c r="F243" s="87"/>
    </row>
    <row r="244" spans="1:6" s="3" customFormat="1">
      <c r="A244" s="87"/>
      <c r="B244" s="87"/>
      <c r="C244" s="87"/>
      <c r="D244" s="87"/>
      <c r="E244" s="87"/>
      <c r="F244" s="87"/>
    </row>
    <row r="245" spans="1:6" s="3" customFormat="1">
      <c r="A245" s="87"/>
      <c r="B245" s="87"/>
      <c r="C245" s="87"/>
      <c r="D245" s="87"/>
      <c r="E245" s="87"/>
      <c r="F245" s="87"/>
    </row>
    <row r="246" spans="1:6" s="3" customFormat="1">
      <c r="A246" s="87"/>
      <c r="B246" s="87"/>
      <c r="C246" s="87"/>
      <c r="D246" s="87"/>
      <c r="E246" s="87"/>
      <c r="F246" s="87"/>
    </row>
    <row r="247" spans="1:6" s="3" customFormat="1">
      <c r="A247" s="87"/>
      <c r="B247" s="87"/>
      <c r="C247" s="87"/>
      <c r="D247" s="87"/>
      <c r="E247" s="87"/>
      <c r="F247" s="87"/>
    </row>
    <row r="248" spans="1:6" s="3" customFormat="1">
      <c r="A248" s="87"/>
      <c r="B248" s="87"/>
      <c r="C248" s="87"/>
      <c r="D248" s="87"/>
      <c r="E248" s="87"/>
      <c r="F248" s="87"/>
    </row>
    <row r="249" spans="1:6" s="3" customFormat="1">
      <c r="A249" s="87"/>
      <c r="B249" s="87"/>
      <c r="C249" s="87"/>
      <c r="D249" s="87"/>
      <c r="E249" s="87"/>
      <c r="F249" s="87"/>
    </row>
    <row r="250" spans="1:6" s="3" customFormat="1">
      <c r="A250" s="87"/>
      <c r="B250" s="87"/>
      <c r="C250" s="87"/>
      <c r="D250" s="87"/>
      <c r="E250" s="87"/>
      <c r="F250" s="87"/>
    </row>
    <row r="251" spans="1:6" s="3" customFormat="1">
      <c r="A251" s="87"/>
      <c r="B251" s="87"/>
      <c r="C251" s="87"/>
      <c r="D251" s="87"/>
      <c r="E251" s="87"/>
      <c r="F251" s="87"/>
    </row>
    <row r="252" spans="1:6" s="3" customFormat="1">
      <c r="A252" s="87"/>
      <c r="B252" s="87"/>
      <c r="C252" s="87"/>
      <c r="D252" s="87"/>
      <c r="E252" s="87"/>
      <c r="F252" s="87"/>
    </row>
    <row r="253" spans="1:6" s="3" customFormat="1">
      <c r="A253" s="87"/>
      <c r="B253" s="87"/>
      <c r="C253" s="87"/>
      <c r="D253" s="87"/>
      <c r="E253" s="87"/>
      <c r="F253" s="87"/>
    </row>
    <row r="254" spans="1:6" s="3" customFormat="1">
      <c r="A254" s="87"/>
      <c r="B254" s="87"/>
      <c r="C254" s="87"/>
      <c r="D254" s="87"/>
      <c r="E254" s="87"/>
      <c r="F254" s="87"/>
    </row>
    <row r="255" spans="1:6" s="3" customFormat="1">
      <c r="A255" s="87"/>
      <c r="B255" s="87"/>
      <c r="C255" s="87"/>
      <c r="D255" s="87"/>
      <c r="E255" s="87"/>
      <c r="F255" s="87"/>
    </row>
    <row r="256" spans="1:6" s="3" customFormat="1">
      <c r="A256" s="87"/>
      <c r="B256" s="87"/>
      <c r="C256" s="87"/>
      <c r="D256" s="87"/>
      <c r="E256" s="87"/>
      <c r="F256" s="87"/>
    </row>
    <row r="257" spans="1:6" s="3" customFormat="1">
      <c r="A257" s="87"/>
      <c r="B257" s="87"/>
      <c r="C257" s="87"/>
      <c r="D257" s="87"/>
      <c r="E257" s="87"/>
      <c r="F257" s="87"/>
    </row>
    <row r="258" spans="1:6" s="3" customFormat="1">
      <c r="A258" s="87"/>
      <c r="B258" s="87"/>
      <c r="C258" s="87"/>
      <c r="D258" s="87"/>
      <c r="E258" s="87"/>
      <c r="F258" s="87"/>
    </row>
    <row r="259" spans="1:6" s="3" customFormat="1">
      <c r="A259" s="87"/>
      <c r="B259" s="87"/>
      <c r="C259" s="87"/>
      <c r="D259" s="87"/>
      <c r="E259" s="87"/>
      <c r="F259" s="87"/>
    </row>
    <row r="260" spans="1:6" s="3" customFormat="1">
      <c r="A260" s="87"/>
      <c r="B260" s="87"/>
      <c r="C260" s="87"/>
      <c r="D260" s="87"/>
      <c r="E260" s="87"/>
      <c r="F260" s="87"/>
    </row>
    <row r="261" spans="1:6" s="3" customFormat="1">
      <c r="A261" s="87"/>
      <c r="B261" s="87"/>
      <c r="C261" s="87"/>
      <c r="D261" s="87"/>
      <c r="E261" s="87"/>
      <c r="F261" s="87"/>
    </row>
    <row r="262" spans="1:6" s="3" customFormat="1">
      <c r="A262" s="87"/>
      <c r="B262" s="87"/>
      <c r="C262" s="87"/>
      <c r="D262" s="87"/>
      <c r="E262" s="87"/>
      <c r="F262" s="87"/>
    </row>
    <row r="263" spans="1:6" s="3" customFormat="1">
      <c r="A263" s="87"/>
      <c r="B263" s="87"/>
      <c r="C263" s="87"/>
      <c r="D263" s="87"/>
      <c r="E263" s="87"/>
      <c r="F263" s="87"/>
    </row>
    <row r="264" spans="1:6" s="3" customFormat="1">
      <c r="A264" s="87"/>
      <c r="B264" s="87"/>
      <c r="C264" s="87"/>
      <c r="D264" s="87"/>
      <c r="E264" s="87"/>
      <c r="F264" s="87"/>
    </row>
    <row r="265" spans="1:6" s="3" customFormat="1">
      <c r="A265" s="87"/>
      <c r="B265" s="87"/>
      <c r="C265" s="87"/>
      <c r="D265" s="87"/>
      <c r="E265" s="87"/>
      <c r="F265" s="87"/>
    </row>
    <row r="266" spans="1:6" s="3" customFormat="1">
      <c r="A266" s="87"/>
      <c r="B266" s="87"/>
      <c r="C266" s="87"/>
      <c r="D266" s="87"/>
      <c r="E266" s="87"/>
      <c r="F266" s="87"/>
    </row>
    <row r="267" spans="1:6" s="3" customFormat="1">
      <c r="A267" s="87"/>
      <c r="B267" s="87"/>
      <c r="C267" s="87"/>
      <c r="D267" s="87"/>
      <c r="E267" s="87"/>
      <c r="F267" s="87"/>
    </row>
    <row r="268" spans="1:6" s="3" customFormat="1">
      <c r="A268" s="87"/>
      <c r="B268" s="87"/>
      <c r="C268" s="87"/>
      <c r="D268" s="87"/>
      <c r="E268" s="87"/>
      <c r="F268" s="87"/>
    </row>
    <row r="269" spans="1:6" s="3" customFormat="1">
      <c r="A269" s="87"/>
      <c r="B269" s="87"/>
      <c r="C269" s="87"/>
      <c r="D269" s="87"/>
      <c r="E269" s="87"/>
      <c r="F269" s="87"/>
    </row>
    <row r="270" spans="1:6" s="3" customFormat="1">
      <c r="A270" s="87"/>
      <c r="B270" s="87"/>
      <c r="C270" s="87"/>
      <c r="D270" s="87"/>
      <c r="E270" s="87"/>
      <c r="F270" s="87"/>
    </row>
    <row r="271" spans="1:6" s="3" customFormat="1">
      <c r="A271" s="87"/>
      <c r="B271" s="87"/>
      <c r="C271" s="87"/>
      <c r="D271" s="87"/>
      <c r="E271" s="87"/>
      <c r="F271" s="87"/>
    </row>
    <row r="272" spans="1:6" s="3" customFormat="1">
      <c r="A272" s="87"/>
      <c r="B272" s="87"/>
      <c r="C272" s="87"/>
      <c r="D272" s="87"/>
      <c r="E272" s="87"/>
      <c r="F272" s="87"/>
    </row>
    <row r="273" spans="1:6" s="3" customFormat="1">
      <c r="A273" s="87"/>
      <c r="B273" s="87"/>
      <c r="C273" s="87"/>
      <c r="D273" s="87"/>
      <c r="E273" s="87"/>
      <c r="F273" s="87"/>
    </row>
    <row r="274" spans="1:6" s="3" customFormat="1">
      <c r="A274" s="87"/>
      <c r="B274" s="87"/>
      <c r="C274" s="87"/>
      <c r="D274" s="87"/>
      <c r="E274" s="87"/>
      <c r="F274" s="87"/>
    </row>
    <row r="275" spans="1:6" s="3" customFormat="1">
      <c r="A275" s="87"/>
      <c r="B275" s="87"/>
      <c r="C275" s="87"/>
      <c r="D275" s="87"/>
      <c r="E275" s="87"/>
      <c r="F275" s="87"/>
    </row>
    <row r="276" spans="1:6" s="3" customFormat="1">
      <c r="A276" s="87"/>
      <c r="B276" s="87"/>
      <c r="C276" s="87"/>
      <c r="D276" s="87"/>
      <c r="E276" s="87"/>
      <c r="F276" s="87"/>
    </row>
    <row r="277" spans="1:6" s="3" customFormat="1">
      <c r="A277" s="87"/>
      <c r="B277" s="87"/>
      <c r="C277" s="87"/>
      <c r="D277" s="87"/>
      <c r="E277" s="87"/>
      <c r="F277" s="87"/>
    </row>
    <row r="278" spans="1:6" s="3" customFormat="1">
      <c r="A278" s="87"/>
      <c r="B278" s="87"/>
      <c r="C278" s="87"/>
      <c r="D278" s="87"/>
      <c r="E278" s="87"/>
      <c r="F278" s="87"/>
    </row>
    <row r="279" spans="1:6" s="3" customFormat="1">
      <c r="A279" s="87"/>
      <c r="B279" s="87"/>
      <c r="C279" s="87"/>
      <c r="D279" s="87"/>
      <c r="E279" s="87"/>
      <c r="F279" s="87"/>
    </row>
    <row r="280" spans="1:6" s="3" customFormat="1">
      <c r="A280" s="87"/>
      <c r="B280" s="87"/>
      <c r="C280" s="87"/>
      <c r="D280" s="87"/>
      <c r="E280" s="87"/>
      <c r="F280" s="87"/>
    </row>
    <row r="281" spans="1:6" s="3" customFormat="1">
      <c r="A281" s="87"/>
      <c r="B281" s="87"/>
      <c r="C281" s="87"/>
      <c r="D281" s="87"/>
      <c r="E281" s="87"/>
      <c r="F281" s="87"/>
    </row>
    <row r="282" spans="1:6" s="3" customFormat="1">
      <c r="A282" s="87"/>
      <c r="B282" s="87"/>
      <c r="C282" s="87"/>
      <c r="D282" s="87"/>
      <c r="E282" s="87"/>
      <c r="F282" s="87"/>
    </row>
    <row r="283" spans="1:6" s="3" customFormat="1">
      <c r="A283" s="87"/>
      <c r="B283" s="87"/>
      <c r="C283" s="87"/>
      <c r="D283" s="87"/>
      <c r="E283" s="87"/>
      <c r="F283" s="87"/>
    </row>
    <row r="284" spans="1:6" s="3" customFormat="1">
      <c r="A284" s="87"/>
      <c r="B284" s="87"/>
      <c r="C284" s="87"/>
      <c r="D284" s="87"/>
      <c r="E284" s="87"/>
      <c r="F284" s="87"/>
    </row>
    <row r="285" spans="1:6" s="3" customFormat="1">
      <c r="A285" s="87"/>
      <c r="B285" s="87"/>
      <c r="C285" s="87"/>
      <c r="D285" s="87"/>
      <c r="E285" s="87"/>
      <c r="F285" s="87"/>
    </row>
    <row r="286" spans="1:6" s="3" customFormat="1">
      <c r="A286" s="87"/>
      <c r="B286" s="87"/>
      <c r="C286" s="87"/>
      <c r="D286" s="87"/>
      <c r="E286" s="87"/>
      <c r="F286" s="87"/>
    </row>
    <row r="287" spans="1:6" s="3" customFormat="1">
      <c r="A287" s="87"/>
      <c r="B287" s="87"/>
      <c r="C287" s="87"/>
      <c r="D287" s="87"/>
      <c r="E287" s="87"/>
      <c r="F287" s="87"/>
    </row>
    <row r="288" spans="1:6" s="3" customFormat="1">
      <c r="A288" s="87"/>
      <c r="B288" s="87"/>
      <c r="C288" s="87"/>
      <c r="D288" s="87"/>
      <c r="E288" s="87"/>
      <c r="F288" s="87"/>
    </row>
    <row r="289" spans="1:6" s="3" customFormat="1">
      <c r="A289" s="87"/>
      <c r="B289" s="87"/>
      <c r="C289" s="87"/>
      <c r="D289" s="87"/>
      <c r="E289" s="87"/>
      <c r="F289" s="87"/>
    </row>
    <row r="290" spans="1:6" s="3" customFormat="1">
      <c r="A290" s="87"/>
      <c r="B290" s="87"/>
      <c r="C290" s="87"/>
      <c r="D290" s="87"/>
      <c r="E290" s="87"/>
      <c r="F290" s="87"/>
    </row>
    <row r="291" spans="1:6" s="3" customFormat="1">
      <c r="A291" s="87"/>
      <c r="B291" s="87"/>
      <c r="C291" s="87"/>
      <c r="D291" s="87"/>
      <c r="E291" s="87"/>
      <c r="F291" s="87"/>
    </row>
    <row r="292" spans="1:6" s="3" customFormat="1">
      <c r="A292" s="87"/>
      <c r="B292" s="87"/>
      <c r="C292" s="87"/>
      <c r="D292" s="87"/>
      <c r="E292" s="87"/>
      <c r="F292" s="87"/>
    </row>
    <row r="293" spans="1:6" s="3" customFormat="1">
      <c r="A293" s="87"/>
      <c r="B293" s="87"/>
      <c r="C293" s="87"/>
      <c r="D293" s="87"/>
      <c r="E293" s="87"/>
      <c r="F293" s="87"/>
    </row>
    <row r="294" spans="1:6" s="3" customFormat="1">
      <c r="A294" s="87"/>
      <c r="B294" s="87"/>
      <c r="C294" s="87"/>
      <c r="D294" s="87"/>
      <c r="E294" s="87"/>
      <c r="F294" s="87"/>
    </row>
    <row r="295" spans="1:6" s="3" customFormat="1">
      <c r="A295" s="87"/>
      <c r="B295" s="87"/>
      <c r="C295" s="87"/>
      <c r="D295" s="87"/>
      <c r="E295" s="87"/>
      <c r="F295" s="87"/>
    </row>
    <row r="296" spans="1:6" s="3" customFormat="1">
      <c r="A296" s="87"/>
      <c r="B296" s="87"/>
      <c r="C296" s="87"/>
      <c r="D296" s="87"/>
      <c r="E296" s="87"/>
      <c r="F296" s="87"/>
    </row>
    <row r="297" spans="1:6" s="3" customFormat="1">
      <c r="A297" s="87"/>
      <c r="B297" s="87"/>
      <c r="C297" s="87"/>
      <c r="D297" s="87"/>
      <c r="E297" s="87"/>
      <c r="F297" s="87"/>
    </row>
    <row r="298" spans="1:6" s="3" customFormat="1">
      <c r="A298" s="87"/>
      <c r="B298" s="87"/>
      <c r="C298" s="87"/>
      <c r="D298" s="87"/>
      <c r="E298" s="87"/>
      <c r="F298" s="87"/>
    </row>
    <row r="299" spans="1:6" s="3" customFormat="1">
      <c r="A299" s="87"/>
      <c r="B299" s="87"/>
      <c r="C299" s="87"/>
      <c r="D299" s="87"/>
      <c r="E299" s="87"/>
      <c r="F299" s="87"/>
    </row>
    <row r="300" spans="1:6" s="3" customFormat="1">
      <c r="A300" s="87"/>
      <c r="B300" s="87"/>
      <c r="C300" s="87"/>
      <c r="D300" s="87"/>
      <c r="E300" s="87"/>
      <c r="F300" s="87"/>
    </row>
    <row r="301" spans="1:6" s="3" customFormat="1">
      <c r="A301" s="87"/>
      <c r="B301" s="87"/>
      <c r="C301" s="87"/>
      <c r="D301" s="87"/>
      <c r="E301" s="87"/>
      <c r="F301" s="87"/>
    </row>
    <row r="302" spans="1:6" s="3" customFormat="1">
      <c r="A302" s="87"/>
      <c r="B302" s="87"/>
      <c r="C302" s="87"/>
      <c r="D302" s="87"/>
      <c r="E302" s="87"/>
      <c r="F302" s="87"/>
    </row>
    <row r="303" spans="1:6" s="3" customFormat="1">
      <c r="A303" s="87"/>
      <c r="B303" s="87"/>
      <c r="C303" s="87"/>
      <c r="D303" s="87"/>
      <c r="E303" s="87"/>
      <c r="F303" s="87"/>
    </row>
    <row r="304" spans="1:6" s="3" customFormat="1">
      <c r="A304" s="87"/>
      <c r="B304" s="87"/>
      <c r="C304" s="87"/>
      <c r="D304" s="87"/>
      <c r="E304" s="87"/>
      <c r="F304" s="87"/>
    </row>
    <row r="305" spans="1:6" s="3" customFormat="1">
      <c r="A305" s="87"/>
      <c r="B305" s="87"/>
      <c r="C305" s="87"/>
      <c r="D305" s="87"/>
      <c r="E305" s="87"/>
      <c r="F305" s="87"/>
    </row>
    <row r="306" spans="1:6" s="3" customFormat="1">
      <c r="A306" s="87"/>
      <c r="B306" s="87"/>
      <c r="C306" s="87"/>
      <c r="D306" s="87"/>
      <c r="E306" s="87"/>
      <c r="F306" s="87"/>
    </row>
    <row r="307" spans="1:6" s="3" customFormat="1">
      <c r="A307" s="87"/>
      <c r="B307" s="87"/>
      <c r="C307" s="87"/>
      <c r="D307" s="87"/>
      <c r="E307" s="87"/>
      <c r="F307" s="87"/>
    </row>
    <row r="308" spans="1:6" s="3" customFormat="1">
      <c r="A308" s="87"/>
      <c r="B308" s="87"/>
      <c r="C308" s="87"/>
      <c r="D308" s="87"/>
      <c r="E308" s="87"/>
      <c r="F308" s="87"/>
    </row>
    <row r="309" spans="1:6" s="3" customFormat="1">
      <c r="A309" s="87"/>
      <c r="B309" s="87"/>
      <c r="C309" s="87"/>
      <c r="D309" s="87"/>
      <c r="E309" s="87"/>
      <c r="F309" s="87"/>
    </row>
    <row r="310" spans="1:6" s="3" customFormat="1">
      <c r="A310" s="87"/>
      <c r="B310" s="87"/>
      <c r="C310" s="87"/>
      <c r="D310" s="87"/>
      <c r="E310" s="87"/>
      <c r="F310" s="87"/>
    </row>
    <row r="311" spans="1:6" s="3" customFormat="1">
      <c r="A311" s="87"/>
      <c r="B311" s="87"/>
      <c r="C311" s="87"/>
      <c r="D311" s="87"/>
      <c r="E311" s="87"/>
      <c r="F311" s="87"/>
    </row>
    <row r="312" spans="1:6" s="3" customFormat="1">
      <c r="A312" s="87"/>
      <c r="B312" s="87"/>
      <c r="C312" s="87"/>
      <c r="D312" s="87"/>
      <c r="E312" s="87"/>
      <c r="F312" s="87"/>
    </row>
    <row r="313" spans="1:6" s="3" customFormat="1">
      <c r="A313" s="87"/>
      <c r="B313" s="87"/>
      <c r="C313" s="87"/>
      <c r="D313" s="87"/>
      <c r="E313" s="87"/>
      <c r="F313" s="87"/>
    </row>
    <row r="314" spans="1:6" s="3" customFormat="1">
      <c r="A314" s="87"/>
      <c r="B314" s="87"/>
      <c r="C314" s="87"/>
      <c r="D314" s="87"/>
      <c r="E314" s="87"/>
      <c r="F314" s="87"/>
    </row>
    <row r="315" spans="1:6" s="3" customFormat="1">
      <c r="A315" s="87"/>
      <c r="B315" s="87"/>
      <c r="C315" s="87"/>
      <c r="D315" s="87"/>
      <c r="E315" s="87"/>
      <c r="F315" s="87"/>
    </row>
    <row r="316" spans="1:6" s="3" customFormat="1">
      <c r="A316" s="87"/>
      <c r="B316" s="87"/>
      <c r="C316" s="87"/>
      <c r="D316" s="87"/>
      <c r="E316" s="87"/>
      <c r="F316" s="87"/>
    </row>
    <row r="317" spans="1:6" s="3" customFormat="1">
      <c r="A317" s="87"/>
      <c r="B317" s="87"/>
      <c r="C317" s="87"/>
      <c r="D317" s="87"/>
      <c r="E317" s="87"/>
      <c r="F317" s="87"/>
    </row>
    <row r="318" spans="1:6" s="3" customFormat="1">
      <c r="A318" s="87"/>
      <c r="B318" s="87"/>
      <c r="C318" s="87"/>
      <c r="D318" s="87"/>
      <c r="E318" s="87"/>
      <c r="F318" s="87"/>
    </row>
    <row r="319" spans="1:6" s="3" customFormat="1">
      <c r="A319" s="87"/>
      <c r="B319" s="87"/>
      <c r="C319" s="87"/>
      <c r="D319" s="87"/>
      <c r="E319" s="87"/>
      <c r="F319" s="87"/>
    </row>
    <row r="320" spans="1:6" s="3" customFormat="1">
      <c r="A320" s="87"/>
      <c r="B320" s="87"/>
      <c r="C320" s="87"/>
      <c r="D320" s="87"/>
      <c r="E320" s="87"/>
      <c r="F320" s="87"/>
    </row>
    <row r="321" spans="1:6" s="3" customFormat="1">
      <c r="A321" s="87"/>
      <c r="B321" s="87"/>
      <c r="C321" s="87"/>
      <c r="D321" s="87"/>
      <c r="E321" s="87"/>
      <c r="F321" s="87"/>
    </row>
    <row r="322" spans="1:6" s="3" customFormat="1">
      <c r="A322" s="87"/>
      <c r="B322" s="87"/>
      <c r="C322" s="87"/>
      <c r="D322" s="87"/>
      <c r="E322" s="87"/>
      <c r="F322" s="87"/>
    </row>
    <row r="323" spans="1:6" s="3" customFormat="1">
      <c r="A323" s="87"/>
      <c r="B323" s="87"/>
      <c r="C323" s="87"/>
      <c r="D323" s="87"/>
      <c r="E323" s="87"/>
      <c r="F323" s="87"/>
    </row>
    <row r="324" spans="1:6" s="3" customFormat="1">
      <c r="A324" s="87"/>
      <c r="B324" s="87"/>
      <c r="C324" s="87"/>
      <c r="D324" s="87"/>
      <c r="E324" s="87"/>
      <c r="F324" s="87"/>
    </row>
    <row r="325" spans="1:6" s="3" customFormat="1">
      <c r="A325" s="87"/>
      <c r="B325" s="87"/>
      <c r="C325" s="87"/>
      <c r="D325" s="87"/>
      <c r="E325" s="87"/>
      <c r="F325" s="87"/>
    </row>
    <row r="326" spans="1:6" s="3" customFormat="1">
      <c r="A326" s="87"/>
      <c r="B326" s="87"/>
      <c r="C326" s="87"/>
      <c r="D326" s="87"/>
      <c r="E326" s="87"/>
      <c r="F326" s="87"/>
    </row>
    <row r="327" spans="1:6" s="3" customFormat="1">
      <c r="A327" s="87"/>
      <c r="B327" s="87"/>
      <c r="C327" s="87"/>
      <c r="D327" s="87"/>
      <c r="E327" s="87"/>
      <c r="F327" s="87"/>
    </row>
    <row r="328" spans="1:6" s="3" customFormat="1">
      <c r="A328" s="87"/>
      <c r="B328" s="87"/>
      <c r="C328" s="87"/>
      <c r="D328" s="87"/>
      <c r="E328" s="87"/>
      <c r="F328" s="87"/>
    </row>
    <row r="329" spans="1:6" s="3" customFormat="1">
      <c r="A329" s="87"/>
      <c r="B329" s="87"/>
      <c r="C329" s="87"/>
      <c r="D329" s="87"/>
      <c r="E329" s="87"/>
      <c r="F329" s="87"/>
    </row>
    <row r="330" spans="1:6" s="3" customFormat="1">
      <c r="A330" s="87"/>
      <c r="B330" s="87"/>
      <c r="C330" s="87"/>
      <c r="D330" s="87"/>
      <c r="E330" s="87"/>
      <c r="F330" s="87"/>
    </row>
    <row r="331" spans="1:6" s="3" customFormat="1">
      <c r="A331" s="87"/>
      <c r="B331" s="87"/>
      <c r="C331" s="87"/>
      <c r="D331" s="87"/>
      <c r="E331" s="87"/>
      <c r="F331" s="87"/>
    </row>
    <row r="332" spans="1:6" s="3" customFormat="1">
      <c r="A332" s="87"/>
      <c r="B332" s="87"/>
      <c r="C332" s="87"/>
      <c r="D332" s="87"/>
      <c r="E332" s="87"/>
      <c r="F332" s="87"/>
    </row>
    <row r="333" spans="1:6" s="3" customFormat="1">
      <c r="A333" s="87"/>
      <c r="B333" s="87"/>
      <c r="C333" s="87"/>
      <c r="D333" s="87"/>
      <c r="E333" s="87"/>
      <c r="F333" s="87"/>
    </row>
    <row r="334" spans="1:6" s="3" customFormat="1">
      <c r="A334" s="87"/>
      <c r="B334" s="87"/>
      <c r="C334" s="87"/>
      <c r="D334" s="87"/>
      <c r="E334" s="87"/>
      <c r="F334" s="87"/>
    </row>
    <row r="335" spans="1:6" s="3" customFormat="1">
      <c r="A335" s="87"/>
      <c r="B335" s="87"/>
      <c r="C335" s="87"/>
      <c r="D335" s="87"/>
      <c r="E335" s="87"/>
      <c r="F335" s="87"/>
    </row>
    <row r="336" spans="1:6" s="3" customFormat="1">
      <c r="A336" s="87"/>
      <c r="B336" s="87"/>
      <c r="C336" s="87"/>
      <c r="D336" s="87"/>
      <c r="E336" s="87"/>
      <c r="F336" s="87"/>
    </row>
    <row r="337" spans="1:6" s="3" customFormat="1">
      <c r="A337" s="87"/>
      <c r="B337" s="87"/>
      <c r="C337" s="87"/>
      <c r="D337" s="87"/>
      <c r="E337" s="87"/>
      <c r="F337" s="87"/>
    </row>
    <row r="338" spans="1:6" s="3" customFormat="1">
      <c r="A338" s="87"/>
      <c r="B338" s="87"/>
      <c r="C338" s="87"/>
      <c r="D338" s="87"/>
      <c r="E338" s="87"/>
      <c r="F338" s="87"/>
    </row>
    <row r="339" spans="1:6" s="3" customFormat="1">
      <c r="A339" s="87"/>
      <c r="B339" s="87"/>
      <c r="C339" s="87"/>
      <c r="D339" s="87"/>
      <c r="E339" s="87"/>
      <c r="F339" s="87"/>
    </row>
    <row r="340" spans="1:6" s="3" customFormat="1">
      <c r="A340" s="87"/>
      <c r="B340" s="87"/>
      <c r="C340" s="87"/>
      <c r="D340" s="87"/>
      <c r="E340" s="87"/>
      <c r="F340" s="87"/>
    </row>
    <row r="341" spans="1:6" s="3" customFormat="1">
      <c r="A341" s="87"/>
      <c r="B341" s="87"/>
      <c r="C341" s="87"/>
      <c r="D341" s="87"/>
      <c r="E341" s="87"/>
      <c r="F341" s="87"/>
    </row>
    <row r="342" spans="1:6" s="3" customFormat="1">
      <c r="A342" s="87"/>
      <c r="B342" s="87"/>
      <c r="C342" s="87"/>
      <c r="D342" s="87"/>
      <c r="E342" s="87"/>
      <c r="F342" s="87"/>
    </row>
    <row r="343" spans="1:6" s="3" customFormat="1">
      <c r="A343" s="87"/>
      <c r="B343" s="87"/>
      <c r="C343" s="87"/>
      <c r="D343" s="87"/>
      <c r="E343" s="87"/>
      <c r="F343" s="87"/>
    </row>
    <row r="344" spans="1:6" s="3" customFormat="1">
      <c r="A344" s="87"/>
      <c r="B344" s="87"/>
      <c r="C344" s="87"/>
      <c r="D344" s="87"/>
      <c r="E344" s="87"/>
      <c r="F344" s="87"/>
    </row>
    <row r="345" spans="1:6" s="3" customFormat="1">
      <c r="A345" s="87"/>
      <c r="B345" s="87"/>
      <c r="C345" s="87"/>
      <c r="D345" s="87"/>
      <c r="E345" s="87"/>
      <c r="F345" s="87"/>
    </row>
    <row r="346" spans="1:6" s="3" customFormat="1">
      <c r="A346" s="87"/>
      <c r="B346" s="87"/>
      <c r="C346" s="87"/>
      <c r="D346" s="87"/>
      <c r="E346" s="87"/>
      <c r="F346" s="87"/>
    </row>
    <row r="347" spans="1:6" s="3" customFormat="1">
      <c r="A347" s="87"/>
      <c r="B347" s="87"/>
      <c r="C347" s="87"/>
      <c r="D347" s="87"/>
      <c r="E347" s="87"/>
      <c r="F347" s="87"/>
    </row>
    <row r="348" spans="1:6" s="3" customFormat="1">
      <c r="A348" s="87"/>
      <c r="B348" s="87"/>
      <c r="C348" s="87"/>
      <c r="D348" s="87"/>
      <c r="E348" s="87"/>
      <c r="F348" s="87"/>
    </row>
    <row r="349" spans="1:6" s="3" customFormat="1">
      <c r="A349" s="87"/>
      <c r="B349" s="87"/>
      <c r="C349" s="87"/>
      <c r="D349" s="87"/>
      <c r="E349" s="87"/>
      <c r="F349" s="87"/>
    </row>
    <row r="350" spans="1:6" s="3" customFormat="1">
      <c r="A350" s="87"/>
      <c r="B350" s="87"/>
      <c r="C350" s="87"/>
      <c r="D350" s="87"/>
      <c r="E350" s="87"/>
      <c r="F350" s="87"/>
    </row>
    <row r="351" spans="1:6" s="3" customFormat="1">
      <c r="A351" s="87"/>
      <c r="B351" s="87"/>
      <c r="C351" s="87"/>
      <c r="D351" s="87"/>
      <c r="E351" s="87"/>
      <c r="F351" s="87"/>
    </row>
    <row r="352" spans="1:6" s="3" customFormat="1">
      <c r="A352" s="87"/>
      <c r="B352" s="87"/>
      <c r="C352" s="87"/>
      <c r="D352" s="87"/>
      <c r="E352" s="87"/>
      <c r="F352" s="87"/>
    </row>
    <row r="353" spans="1:6" s="3" customFormat="1">
      <c r="A353" s="87"/>
      <c r="B353" s="87"/>
      <c r="C353" s="87"/>
      <c r="D353" s="87"/>
      <c r="E353" s="87"/>
      <c r="F353" s="87"/>
    </row>
    <row r="354" spans="1:6" s="3" customFormat="1">
      <c r="A354" s="87"/>
      <c r="B354" s="87"/>
      <c r="C354" s="87"/>
      <c r="D354" s="87"/>
      <c r="E354" s="87"/>
      <c r="F354" s="87"/>
    </row>
    <row r="355" spans="1:6" s="3" customFormat="1">
      <c r="A355" s="87"/>
      <c r="B355" s="87"/>
      <c r="C355" s="87"/>
      <c r="D355" s="87"/>
      <c r="E355" s="87"/>
      <c r="F355" s="87"/>
    </row>
    <row r="356" spans="1:6" s="3" customFormat="1">
      <c r="A356" s="87"/>
      <c r="B356" s="87"/>
      <c r="C356" s="87"/>
      <c r="D356" s="87"/>
      <c r="E356" s="87"/>
      <c r="F356" s="87"/>
    </row>
    <row r="357" spans="1:6" s="3" customFormat="1">
      <c r="A357" s="87"/>
      <c r="B357" s="87"/>
      <c r="C357" s="87"/>
      <c r="D357" s="87"/>
      <c r="E357" s="87"/>
      <c r="F357" s="87"/>
    </row>
    <row r="358" spans="1:6" s="3" customFormat="1">
      <c r="A358" s="87"/>
      <c r="B358" s="87"/>
      <c r="C358" s="87"/>
      <c r="D358" s="87"/>
      <c r="E358" s="87"/>
      <c r="F358" s="87"/>
    </row>
    <row r="359" spans="1:6" s="3" customFormat="1">
      <c r="A359" s="87"/>
      <c r="B359" s="87"/>
      <c r="C359" s="87"/>
      <c r="D359" s="87"/>
      <c r="E359" s="87"/>
      <c r="F359" s="87"/>
    </row>
    <row r="360" spans="1:6" s="3" customFormat="1">
      <c r="A360" s="87"/>
      <c r="B360" s="87"/>
      <c r="C360" s="87"/>
      <c r="D360" s="87"/>
      <c r="E360" s="87"/>
      <c r="F360" s="87"/>
    </row>
    <row r="361" spans="1:6" s="3" customFormat="1">
      <c r="A361" s="87"/>
      <c r="B361" s="87"/>
      <c r="C361" s="87"/>
      <c r="D361" s="87"/>
      <c r="E361" s="87"/>
      <c r="F361" s="87"/>
    </row>
    <row r="362" spans="1:6" s="3" customFormat="1">
      <c r="A362" s="87"/>
      <c r="B362" s="87"/>
      <c r="C362" s="87"/>
      <c r="D362" s="87"/>
      <c r="E362" s="87"/>
      <c r="F362" s="87"/>
    </row>
    <row r="363" spans="1:6" s="3" customFormat="1">
      <c r="A363" s="87"/>
      <c r="B363" s="87"/>
      <c r="C363" s="87"/>
      <c r="D363" s="87"/>
      <c r="E363" s="87"/>
      <c r="F363" s="87"/>
    </row>
    <row r="364" spans="1:6" s="3" customFormat="1">
      <c r="A364" s="87"/>
      <c r="B364" s="87"/>
      <c r="C364" s="87"/>
      <c r="D364" s="87"/>
      <c r="E364" s="87"/>
      <c r="F364" s="87"/>
    </row>
    <row r="365" spans="1:6" s="3" customFormat="1">
      <c r="A365" s="87"/>
      <c r="B365" s="87"/>
      <c r="C365" s="87"/>
      <c r="D365" s="87"/>
      <c r="E365" s="87"/>
      <c r="F365" s="87"/>
    </row>
    <row r="366" spans="1:6" s="3" customFormat="1">
      <c r="A366" s="87"/>
      <c r="B366" s="87"/>
      <c r="C366" s="87"/>
      <c r="D366" s="87"/>
      <c r="E366" s="87"/>
      <c r="F366" s="87"/>
    </row>
    <row r="367" spans="1:6" s="3" customFormat="1">
      <c r="A367" s="87"/>
      <c r="B367" s="87"/>
      <c r="C367" s="87"/>
      <c r="D367" s="87"/>
      <c r="E367" s="87"/>
      <c r="F367" s="87"/>
    </row>
    <row r="368" spans="1:6" s="3" customFormat="1">
      <c r="A368" s="87"/>
      <c r="B368" s="87"/>
      <c r="C368" s="87"/>
      <c r="D368" s="87"/>
      <c r="E368" s="87"/>
      <c r="F368" s="87"/>
    </row>
    <row r="369" spans="1:6" s="3" customFormat="1">
      <c r="A369" s="87"/>
      <c r="B369" s="87"/>
      <c r="C369" s="87"/>
      <c r="D369" s="87"/>
      <c r="E369" s="87"/>
      <c r="F369" s="87"/>
    </row>
    <row r="370" spans="1:6" s="3" customFormat="1">
      <c r="A370" s="87"/>
      <c r="B370" s="87"/>
      <c r="C370" s="87"/>
      <c r="D370" s="87"/>
      <c r="E370" s="87"/>
      <c r="F370" s="87"/>
    </row>
  </sheetData>
  <mergeCells count="9"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39370078740157483" right="0.1574803149606299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7"/>
  <sheetViews>
    <sheetView workbookViewId="0">
      <selection activeCell="A6" sqref="A6:H6"/>
    </sheetView>
  </sheetViews>
  <sheetFormatPr defaultRowHeight="15"/>
  <cols>
    <col min="1" max="1" width="5.140625" customWidth="1"/>
    <col min="2" max="2" width="10.28515625" customWidth="1"/>
    <col min="3" max="3" width="27.28515625" customWidth="1"/>
    <col min="4" max="4" width="12" customWidth="1"/>
    <col min="5" max="5" width="10.28515625" customWidth="1"/>
    <col min="6" max="6" width="10.85546875" customWidth="1"/>
    <col min="7" max="7" width="8.5703125" customWidth="1"/>
    <col min="8" max="8" width="12.28515625" customWidth="1"/>
  </cols>
  <sheetData>
    <row r="5" spans="1:8" ht="27.75" customHeight="1">
      <c r="A5" s="297" t="s">
        <v>499</v>
      </c>
      <c r="B5" s="297"/>
      <c r="C5" s="297"/>
      <c r="D5" s="297"/>
      <c r="E5" s="297"/>
      <c r="F5" s="297"/>
      <c r="G5" s="297"/>
      <c r="H5" s="297"/>
    </row>
    <row r="6" spans="1:8" ht="94.5" customHeight="1">
      <c r="A6" s="298" t="s">
        <v>498</v>
      </c>
      <c r="B6" s="298"/>
      <c r="C6" s="298"/>
      <c r="D6" s="298"/>
      <c r="E6" s="298"/>
      <c r="F6" s="298"/>
      <c r="G6" s="298"/>
      <c r="H6" s="298"/>
    </row>
    <row r="7" spans="1:8" ht="16.5" thickBot="1">
      <c r="A7" s="87"/>
      <c r="B7" s="87"/>
      <c r="C7" s="87"/>
      <c r="D7" s="87"/>
      <c r="E7" s="87"/>
      <c r="F7" s="299"/>
      <c r="G7" s="300"/>
      <c r="H7" s="87"/>
    </row>
    <row r="8" spans="1:8" ht="27" customHeight="1">
      <c r="A8" s="301" t="s">
        <v>23</v>
      </c>
      <c r="B8" s="272" t="s">
        <v>423</v>
      </c>
      <c r="C8" s="272" t="s">
        <v>424</v>
      </c>
      <c r="D8" s="269" t="s">
        <v>26</v>
      </c>
      <c r="E8" s="270"/>
      <c r="F8" s="270"/>
      <c r="G8" s="271"/>
      <c r="H8" s="276" t="s">
        <v>425</v>
      </c>
    </row>
    <row r="9" spans="1:8" ht="30">
      <c r="A9" s="302"/>
      <c r="B9" s="283"/>
      <c r="C9" s="283"/>
      <c r="D9" s="147" t="s">
        <v>426</v>
      </c>
      <c r="E9" s="147" t="s">
        <v>427</v>
      </c>
      <c r="F9" s="147" t="s">
        <v>428</v>
      </c>
      <c r="G9" s="147" t="s">
        <v>429</v>
      </c>
      <c r="H9" s="303"/>
    </row>
    <row r="10" spans="1:8" ht="16.5" thickBot="1">
      <c r="A10" s="36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8">
        <v>8</v>
      </c>
    </row>
    <row r="11" spans="1:8" s="207" customFormat="1" ht="39" customHeight="1">
      <c r="A11" s="89">
        <v>1</v>
      </c>
      <c r="B11" s="93" t="s">
        <v>36</v>
      </c>
      <c r="C11" s="118" t="s">
        <v>431</v>
      </c>
      <c r="D11" s="119">
        <f>'1-1'!R204</f>
        <v>57665.159822527654</v>
      </c>
      <c r="E11" s="89"/>
      <c r="F11" s="89"/>
      <c r="G11" s="89"/>
      <c r="H11" s="119">
        <f t="shared" ref="H11:H12" si="0">SUM(D11:G11)</f>
        <v>57665.159822527654</v>
      </c>
    </row>
    <row r="12" spans="1:8" s="207" customFormat="1" ht="39" customHeight="1">
      <c r="A12" s="89">
        <v>2</v>
      </c>
      <c r="B12" s="93" t="s">
        <v>433</v>
      </c>
      <c r="C12" s="118" t="s">
        <v>432</v>
      </c>
      <c r="D12" s="119">
        <f>Լուսավորություն!R93</f>
        <v>4726.8142228033121</v>
      </c>
      <c r="E12" s="89"/>
      <c r="F12" s="89"/>
      <c r="G12" s="89"/>
      <c r="H12" s="119">
        <f t="shared" si="0"/>
        <v>4726.8142228033121</v>
      </c>
    </row>
    <row r="13" spans="1:8" ht="15.75">
      <c r="A13" s="40"/>
      <c r="B13" s="208"/>
      <c r="C13" s="43"/>
      <c r="D13" s="98"/>
      <c r="E13" s="98"/>
      <c r="F13" s="98"/>
      <c r="G13" s="98"/>
      <c r="H13" s="98"/>
    </row>
    <row r="14" spans="1:8" ht="15.75">
      <c r="A14" s="40"/>
      <c r="B14" s="208"/>
      <c r="C14" s="203" t="s">
        <v>6</v>
      </c>
      <c r="D14" s="88">
        <f>SUM(D11:D12)</f>
        <v>62391.974045330964</v>
      </c>
      <c r="E14" s="88"/>
      <c r="F14" s="88"/>
      <c r="G14" s="88"/>
      <c r="H14" s="88">
        <f>SUM(H11:H12)</f>
        <v>62391.974045330964</v>
      </c>
    </row>
    <row r="17" spans="1:10" ht="15.75">
      <c r="A17" s="296" t="s">
        <v>430</v>
      </c>
      <c r="B17" s="296"/>
      <c r="C17" s="296"/>
      <c r="D17" s="296"/>
      <c r="E17" s="296"/>
      <c r="F17" s="296"/>
      <c r="G17" s="296"/>
      <c r="H17" s="296"/>
      <c r="I17" s="52"/>
      <c r="J17" s="52"/>
    </row>
  </sheetData>
  <mergeCells count="9">
    <mergeCell ref="A17:H17"/>
    <mergeCell ref="A5:H5"/>
    <mergeCell ref="A6:H6"/>
    <mergeCell ref="F7:G7"/>
    <mergeCell ref="A8:A9"/>
    <mergeCell ref="B8:B9"/>
    <mergeCell ref="C8:C9"/>
    <mergeCell ref="D8:G8"/>
    <mergeCell ref="H8:H9"/>
  </mergeCells>
  <pageMargins left="0.39370078740157483" right="0.15748031496062992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50"/>
  <sheetViews>
    <sheetView workbookViewId="0">
      <selection activeCell="J42" sqref="J42:K42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3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1" spans="1:8" ht="11.25" customHeight="1"/>
    <row r="2" spans="1:8" s="2" customFormat="1">
      <c r="A2" s="297" t="s">
        <v>22</v>
      </c>
      <c r="B2" s="297"/>
      <c r="C2" s="297"/>
      <c r="D2" s="297"/>
      <c r="E2" s="297"/>
      <c r="F2" s="297"/>
      <c r="G2" s="297"/>
      <c r="H2" s="297"/>
    </row>
    <row r="3" spans="1:8" s="2" customFormat="1" ht="49.5" customHeight="1">
      <c r="A3" s="304" t="str">
        <f>'1-1'!A3</f>
        <v>ՀՀ  Լոռու  մարզի  Ալավերդի  համայնքի  Ալավերդի  քաղաքի  ՀՈԱԿ  թիվ 6  մանկապարտեզի  բակի վերանորոգում, խաղասարքերով կահավորում</v>
      </c>
      <c r="B3" s="304"/>
      <c r="C3" s="304"/>
      <c r="D3" s="304"/>
      <c r="E3" s="304"/>
      <c r="F3" s="304"/>
      <c r="G3" s="304"/>
      <c r="H3" s="304"/>
    </row>
    <row r="4" spans="1:8" ht="15.75" thickBot="1">
      <c r="F4" s="305">
        <f>H42</f>
        <v>85666.559144473358</v>
      </c>
      <c r="G4" s="306"/>
    </row>
    <row r="5" spans="1:8" ht="30">
      <c r="A5" s="31" t="s">
        <v>23</v>
      </c>
      <c r="B5" s="19" t="s">
        <v>24</v>
      </c>
      <c r="C5" s="19" t="s">
        <v>25</v>
      </c>
      <c r="D5" s="307" t="s">
        <v>26</v>
      </c>
      <c r="E5" s="307"/>
      <c r="F5" s="307"/>
      <c r="G5" s="307"/>
      <c r="H5" s="32" t="s">
        <v>27</v>
      </c>
    </row>
    <row r="6" spans="1:8">
      <c r="A6" s="33"/>
      <c r="B6" s="24" t="s">
        <v>28</v>
      </c>
      <c r="C6" s="24" t="s">
        <v>29</v>
      </c>
      <c r="D6" s="34" t="s">
        <v>30</v>
      </c>
      <c r="E6" s="34" t="s">
        <v>31</v>
      </c>
      <c r="F6" s="34" t="s">
        <v>32</v>
      </c>
      <c r="G6" s="34" t="s">
        <v>33</v>
      </c>
      <c r="H6" s="35" t="s">
        <v>34</v>
      </c>
    </row>
    <row r="7" spans="1:8" ht="15.75" thickBot="1">
      <c r="A7" s="36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8">
        <v>8</v>
      </c>
    </row>
    <row r="8" spans="1:8">
      <c r="A8" s="39"/>
      <c r="B8" s="39"/>
      <c r="C8" s="22" t="s">
        <v>35</v>
      </c>
      <c r="D8" s="39"/>
      <c r="E8" s="39"/>
      <c r="F8" s="39"/>
      <c r="G8" s="39"/>
      <c r="H8" s="39"/>
    </row>
    <row r="9" spans="1:8" ht="51">
      <c r="A9" s="40">
        <v>1</v>
      </c>
      <c r="B9" s="23" t="s">
        <v>36</v>
      </c>
      <c r="C9" s="254" t="str">
        <f>A3</f>
        <v>ՀՀ  Լոռու  մարզի  Ալավերդի  համայնքի  Ալավերդի  քաղաքի  ՀՈԱԿ  թիվ 6  մանկապարտեզի  բակի վերանորոգում, խաղասարքերով կահավորում</v>
      </c>
      <c r="D9" s="42">
        <f>Հավաք!D14</f>
        <v>62391.974045330964</v>
      </c>
      <c r="E9" s="42"/>
      <c r="F9" s="42"/>
      <c r="G9" s="40"/>
      <c r="H9" s="42">
        <f>SUM(D9:G9)</f>
        <v>62391.974045330964</v>
      </c>
    </row>
    <row r="10" spans="1:8">
      <c r="A10" s="40"/>
      <c r="B10" s="40"/>
      <c r="C10" s="43" t="s">
        <v>37</v>
      </c>
      <c r="D10" s="42">
        <f>SUM(D9)</f>
        <v>62391.974045330964</v>
      </c>
      <c r="E10" s="42"/>
      <c r="F10" s="42"/>
      <c r="G10" s="40"/>
      <c r="H10" s="42">
        <f>SUM(H9)</f>
        <v>62391.974045330964</v>
      </c>
    </row>
    <row r="11" spans="1:8">
      <c r="A11" s="40"/>
      <c r="B11" s="40"/>
      <c r="C11" s="44" t="s">
        <v>38</v>
      </c>
      <c r="D11" s="40"/>
      <c r="E11" s="40"/>
      <c r="F11" s="40"/>
      <c r="G11" s="40"/>
      <c r="H11" s="40"/>
    </row>
    <row r="12" spans="1:8">
      <c r="A12" s="40"/>
      <c r="B12" s="40"/>
      <c r="C12" s="43" t="s">
        <v>39</v>
      </c>
      <c r="D12" s="42"/>
      <c r="E12" s="40"/>
      <c r="F12" s="42"/>
      <c r="G12" s="40"/>
      <c r="H12" s="42"/>
    </row>
    <row r="13" spans="1:8">
      <c r="A13" s="40"/>
      <c r="B13" s="40"/>
      <c r="C13" s="43" t="s">
        <v>40</v>
      </c>
      <c r="D13" s="42">
        <f>D12+D10</f>
        <v>62391.974045330964</v>
      </c>
      <c r="E13" s="42"/>
      <c r="F13" s="42"/>
      <c r="G13" s="40"/>
      <c r="H13" s="42">
        <f>H12+H10</f>
        <v>62391.974045330964</v>
      </c>
    </row>
    <row r="14" spans="1:8" ht="12" customHeight="1">
      <c r="A14" s="40"/>
      <c r="B14" s="40"/>
      <c r="C14" s="45" t="s">
        <v>41</v>
      </c>
      <c r="D14" s="40"/>
      <c r="E14" s="40"/>
      <c r="F14" s="40"/>
      <c r="G14" s="40"/>
      <c r="H14" s="40"/>
    </row>
    <row r="15" spans="1:8">
      <c r="A15" s="40"/>
      <c r="B15" s="40"/>
      <c r="C15" s="43" t="s">
        <v>42</v>
      </c>
      <c r="D15" s="40"/>
      <c r="E15" s="40"/>
      <c r="F15" s="40"/>
      <c r="G15" s="40"/>
      <c r="H15" s="40"/>
    </row>
    <row r="16" spans="1:8">
      <c r="A16" s="40"/>
      <c r="B16" s="40"/>
      <c r="C16" s="43" t="s">
        <v>43</v>
      </c>
      <c r="D16" s="42">
        <f>D15+D13</f>
        <v>62391.974045330964</v>
      </c>
      <c r="E16" s="42"/>
      <c r="F16" s="42"/>
      <c r="G16" s="40"/>
      <c r="H16" s="42">
        <f>H15+H13</f>
        <v>62391.974045330964</v>
      </c>
    </row>
    <row r="17" spans="1:12">
      <c r="A17" s="40"/>
      <c r="B17" s="40"/>
      <c r="C17" s="44" t="s">
        <v>44</v>
      </c>
      <c r="D17" s="40"/>
      <c r="E17" s="40"/>
      <c r="F17" s="40"/>
      <c r="G17" s="40"/>
      <c r="H17" s="40"/>
    </row>
    <row r="18" spans="1:12" ht="31.5" customHeight="1">
      <c r="A18" s="40">
        <v>2</v>
      </c>
      <c r="B18" s="46">
        <v>1.2E-2</v>
      </c>
      <c r="C18" s="47" t="s">
        <v>45</v>
      </c>
      <c r="D18" s="42">
        <f>D16*B18</f>
        <v>748.70368854397157</v>
      </c>
      <c r="E18" s="42"/>
      <c r="F18" s="42"/>
      <c r="G18" s="42"/>
      <c r="H18" s="42">
        <f>SUM(D18:G18)</f>
        <v>748.70368854397157</v>
      </c>
    </row>
    <row r="19" spans="1:12">
      <c r="A19" s="40"/>
      <c r="B19" s="40"/>
      <c r="C19" s="43" t="s">
        <v>46</v>
      </c>
      <c r="D19" s="42">
        <f>SUM(D18)</f>
        <v>748.70368854397157</v>
      </c>
      <c r="E19" s="42"/>
      <c r="F19" s="42"/>
      <c r="G19" s="40"/>
      <c r="H19" s="42">
        <f>SUM(H18)</f>
        <v>748.70368854397157</v>
      </c>
    </row>
    <row r="20" spans="1:12">
      <c r="A20" s="40"/>
      <c r="B20" s="40"/>
      <c r="C20" s="43" t="s">
        <v>47</v>
      </c>
      <c r="D20" s="42">
        <f>D19+D16</f>
        <v>63140.677733874938</v>
      </c>
      <c r="E20" s="42"/>
      <c r="F20" s="42"/>
      <c r="G20" s="40"/>
      <c r="H20" s="42">
        <f>H19+H16</f>
        <v>63140.677733874938</v>
      </c>
    </row>
    <row r="21" spans="1:12">
      <c r="A21" s="40"/>
      <c r="B21" s="40"/>
      <c r="C21" s="44" t="s">
        <v>48</v>
      </c>
      <c r="D21" s="40"/>
      <c r="E21" s="40"/>
      <c r="F21" s="40"/>
      <c r="G21" s="40"/>
      <c r="H21" s="40"/>
    </row>
    <row r="22" spans="1:12" ht="30">
      <c r="A22" s="40">
        <v>3</v>
      </c>
      <c r="B22" s="48">
        <v>6.4000000000000003E-3</v>
      </c>
      <c r="C22" s="47" t="s">
        <v>49</v>
      </c>
      <c r="D22" s="42">
        <f>D20*B22</f>
        <v>404.10033749679963</v>
      </c>
      <c r="E22" s="42"/>
      <c r="F22" s="42"/>
      <c r="G22" s="42"/>
      <c r="H22" s="42">
        <f>SUM(D22:G22)</f>
        <v>404.10033749679963</v>
      </c>
    </row>
    <row r="23" spans="1:12" ht="36.75" customHeight="1">
      <c r="A23" s="40">
        <v>4</v>
      </c>
      <c r="B23" s="49">
        <v>0.01</v>
      </c>
      <c r="C23" s="255" t="s">
        <v>89</v>
      </c>
      <c r="D23" s="42">
        <f>D20*B23</f>
        <v>631.40677733874941</v>
      </c>
      <c r="E23" s="42"/>
      <c r="F23" s="42"/>
      <c r="G23" s="42"/>
      <c r="H23" s="42">
        <f>SUM(D23:G23)</f>
        <v>631.40677733874941</v>
      </c>
    </row>
    <row r="24" spans="1:12" ht="18" customHeight="1">
      <c r="A24" s="40">
        <v>5</v>
      </c>
      <c r="B24" s="48">
        <v>1.5E-3</v>
      </c>
      <c r="C24" s="40" t="s">
        <v>50</v>
      </c>
      <c r="D24" s="42"/>
      <c r="E24" s="42"/>
      <c r="F24" s="42"/>
      <c r="G24" s="42">
        <f>H20*B24</f>
        <v>94.711016600812414</v>
      </c>
      <c r="H24" s="42">
        <f>SUM(D24:G24)</f>
        <v>94.711016600812414</v>
      </c>
    </row>
    <row r="25" spans="1:12">
      <c r="A25" s="40"/>
      <c r="B25" s="40"/>
      <c r="C25" s="43" t="s">
        <v>51</v>
      </c>
      <c r="D25" s="42">
        <f>SUM(D22:D24)</f>
        <v>1035.5071148355491</v>
      </c>
      <c r="E25" s="42"/>
      <c r="F25" s="42"/>
      <c r="G25" s="42">
        <f>SUM(G22:G24)</f>
        <v>94.711016600812414</v>
      </c>
      <c r="H25" s="42">
        <f>SUM(H22:H24)</f>
        <v>1130.2181314363615</v>
      </c>
    </row>
    <row r="26" spans="1:12">
      <c r="A26" s="40"/>
      <c r="B26" s="40"/>
      <c r="C26" s="43" t="s">
        <v>52</v>
      </c>
      <c r="D26" s="42">
        <f>D25+D20</f>
        <v>64176.184848710487</v>
      </c>
      <c r="E26" s="42"/>
      <c r="F26" s="42"/>
      <c r="G26" s="42">
        <f>G25+G20</f>
        <v>94.711016600812414</v>
      </c>
      <c r="H26" s="42">
        <f>H25+H20</f>
        <v>64270.8958653113</v>
      </c>
    </row>
    <row r="27" spans="1:12">
      <c r="A27" s="40"/>
      <c r="B27" s="40"/>
      <c r="C27" s="44" t="s">
        <v>53</v>
      </c>
      <c r="D27" s="40"/>
      <c r="E27" s="40"/>
      <c r="F27" s="40"/>
      <c r="G27" s="40"/>
      <c r="H27" s="40"/>
    </row>
    <row r="28" spans="1:12" ht="21" customHeight="1">
      <c r="A28" s="40">
        <v>6</v>
      </c>
      <c r="B28" s="209">
        <v>1.7999999999999999E-2</v>
      </c>
      <c r="C28" s="40" t="s">
        <v>54</v>
      </c>
      <c r="D28" s="40"/>
      <c r="E28" s="40"/>
      <c r="F28" s="40"/>
      <c r="G28" s="42">
        <f>H26*B28</f>
        <v>1156.8761255756033</v>
      </c>
      <c r="H28" s="42">
        <f>SUM(D28:G28)</f>
        <v>1156.8761255756033</v>
      </c>
    </row>
    <row r="29" spans="1:12" ht="21" customHeight="1">
      <c r="A29" s="40">
        <v>7</v>
      </c>
      <c r="B29" s="46">
        <v>6.0000000000000001E-3</v>
      </c>
      <c r="C29" s="40" t="s">
        <v>55</v>
      </c>
      <c r="D29" s="40"/>
      <c r="E29" s="40"/>
      <c r="F29" s="40"/>
      <c r="G29" s="42">
        <f>H26*B29</f>
        <v>385.62537519186782</v>
      </c>
      <c r="H29" s="42">
        <f>SUM(D29:G29)</f>
        <v>385.62537519186782</v>
      </c>
    </row>
    <row r="30" spans="1:12">
      <c r="A30" s="40"/>
      <c r="B30" s="40"/>
      <c r="C30" s="43" t="s">
        <v>56</v>
      </c>
      <c r="D30" s="40"/>
      <c r="E30" s="40"/>
      <c r="F30" s="40"/>
      <c r="G30" s="42">
        <f>SUM(G28:G29)</f>
        <v>1542.501500767471</v>
      </c>
      <c r="H30" s="42">
        <f>SUM(H28:H29)</f>
        <v>1542.501500767471</v>
      </c>
    </row>
    <row r="31" spans="1:12">
      <c r="A31" s="40"/>
      <c r="B31" s="40"/>
      <c r="C31" s="44" t="s">
        <v>57</v>
      </c>
      <c r="D31" s="40"/>
      <c r="E31" s="40"/>
      <c r="F31" s="40"/>
      <c r="G31" s="40"/>
      <c r="H31" s="40"/>
    </row>
    <row r="32" spans="1:12" ht="11.25" customHeight="1">
      <c r="A32" s="40"/>
      <c r="B32" s="40"/>
      <c r="C32" s="40"/>
      <c r="D32" s="40"/>
      <c r="E32" s="40"/>
      <c r="F32" s="40"/>
      <c r="G32" s="40"/>
      <c r="H32" s="40"/>
      <c r="L32" s="215"/>
    </row>
    <row r="33" spans="1:11">
      <c r="A33" s="40"/>
      <c r="B33" s="40"/>
      <c r="C33" s="43" t="s">
        <v>58</v>
      </c>
      <c r="D33" s="42">
        <f>D26</f>
        <v>64176.184848710487</v>
      </c>
      <c r="E33" s="42"/>
      <c r="F33" s="42"/>
      <c r="G33" s="42">
        <f>G30+G26</f>
        <v>1637.2125173682834</v>
      </c>
      <c r="H33" s="42">
        <f>H30+H26</f>
        <v>65813.397366078774</v>
      </c>
    </row>
    <row r="34" spans="1:11">
      <c r="A34" s="40">
        <v>8</v>
      </c>
      <c r="B34" s="49">
        <v>0.03</v>
      </c>
      <c r="C34" s="40" t="s">
        <v>59</v>
      </c>
      <c r="D34" s="42">
        <f>D33*B34</f>
        <v>1925.2855454613145</v>
      </c>
      <c r="E34" s="42"/>
      <c r="F34" s="42"/>
      <c r="G34" s="42">
        <f>G33*B34</f>
        <v>49.116375521048504</v>
      </c>
      <c r="H34" s="42">
        <f>H33*B34</f>
        <v>1974.4019209823632</v>
      </c>
    </row>
    <row r="35" spans="1:11">
      <c r="A35" s="40"/>
      <c r="B35" s="40"/>
      <c r="C35" s="43" t="s">
        <v>6</v>
      </c>
      <c r="D35" s="42">
        <f>D34+D33</f>
        <v>66101.470394171803</v>
      </c>
      <c r="E35" s="42"/>
      <c r="F35" s="42"/>
      <c r="G35" s="42">
        <f>G34+G33</f>
        <v>1686.3288928893319</v>
      </c>
      <c r="H35" s="42">
        <f>H34+H33</f>
        <v>67787.799287061134</v>
      </c>
    </row>
    <row r="36" spans="1:11" s="87" customFormat="1">
      <c r="A36" s="40"/>
      <c r="B36" s="49"/>
      <c r="C36" s="44" t="s">
        <v>435</v>
      </c>
      <c r="D36" s="42"/>
      <c r="E36" s="42"/>
      <c r="F36" s="42"/>
      <c r="G36" s="42"/>
      <c r="H36" s="42"/>
    </row>
    <row r="37" spans="1:11" s="87" customFormat="1" ht="18" customHeight="1">
      <c r="A37" s="40"/>
      <c r="B37" s="214" t="s">
        <v>448</v>
      </c>
      <c r="C37" s="34" t="s">
        <v>436</v>
      </c>
      <c r="D37" s="42"/>
      <c r="E37" s="42"/>
      <c r="F37" s="213">
        <f>Խաղասարքեր!F20</f>
        <v>3601</v>
      </c>
      <c r="G37" s="42"/>
      <c r="H37" s="42">
        <f>SUM(D37:G37)</f>
        <v>3601</v>
      </c>
    </row>
    <row r="38" spans="1:11" s="87" customFormat="1">
      <c r="A38" s="40"/>
      <c r="B38" s="40"/>
      <c r="C38" s="43" t="s">
        <v>6</v>
      </c>
      <c r="D38" s="42">
        <f>D35+D37</f>
        <v>66101.470394171803</v>
      </c>
      <c r="E38" s="42"/>
      <c r="F38" s="42">
        <f>F35+F37</f>
        <v>3601</v>
      </c>
      <c r="G38" s="42">
        <f>G35+G37</f>
        <v>1686.3288928893319</v>
      </c>
      <c r="H38" s="42">
        <f>H35+H37</f>
        <v>71388.799287061134</v>
      </c>
    </row>
    <row r="39" spans="1:11" ht="12.75" customHeight="1">
      <c r="A39" s="40"/>
      <c r="B39" s="40"/>
      <c r="C39" s="43"/>
      <c r="D39" s="42"/>
      <c r="E39" s="42"/>
      <c r="F39" s="42"/>
      <c r="G39" s="42"/>
      <c r="H39" s="42"/>
    </row>
    <row r="40" spans="1:11">
      <c r="A40" s="40">
        <v>9</v>
      </c>
      <c r="B40" s="49">
        <v>0.2</v>
      </c>
      <c r="C40" s="40" t="s">
        <v>60</v>
      </c>
      <c r="D40" s="42">
        <f>D38*B40</f>
        <v>13220.294078834362</v>
      </c>
      <c r="E40" s="42"/>
      <c r="F40" s="42">
        <f>F38*B40</f>
        <v>720.2</v>
      </c>
      <c r="G40" s="42">
        <f>G38*B40</f>
        <v>337.2657785778664</v>
      </c>
      <c r="H40" s="42">
        <f>H38*B40</f>
        <v>14277.759857412228</v>
      </c>
    </row>
    <row r="41" spans="1:11" ht="12" customHeight="1">
      <c r="A41" s="40"/>
      <c r="B41" s="40"/>
      <c r="C41" s="40"/>
      <c r="D41" s="40"/>
      <c r="E41" s="40"/>
      <c r="F41" s="40"/>
      <c r="G41" s="40"/>
      <c r="H41" s="40"/>
    </row>
    <row r="42" spans="1:11" ht="30">
      <c r="A42" s="40">
        <v>10</v>
      </c>
      <c r="B42" s="40"/>
      <c r="C42" s="41" t="s">
        <v>61</v>
      </c>
      <c r="D42" s="42">
        <f>D40+D38</f>
        <v>79321.764473006158</v>
      </c>
      <c r="E42" s="42"/>
      <c r="F42" s="42">
        <f>F40+F38</f>
        <v>4321.2</v>
      </c>
      <c r="G42" s="42">
        <f>G40+G38</f>
        <v>2023.5946714671982</v>
      </c>
      <c r="H42" s="42">
        <f>H40+H38</f>
        <v>85666.559144473358</v>
      </c>
      <c r="I42" s="27"/>
      <c r="J42" s="50"/>
      <c r="K42" s="50"/>
    </row>
    <row r="43" spans="1:11" ht="12" customHeight="1">
      <c r="A43" s="40"/>
      <c r="B43" s="40"/>
      <c r="C43" s="41"/>
      <c r="D43" s="42"/>
      <c r="E43" s="42"/>
      <c r="F43" s="42"/>
      <c r="G43" s="42"/>
      <c r="H43" s="42"/>
      <c r="I43" s="27"/>
      <c r="J43" s="50"/>
      <c r="K43" s="50"/>
    </row>
    <row r="44" spans="1:11" ht="18.75" customHeight="1">
      <c r="A44" s="40">
        <v>11</v>
      </c>
      <c r="B44" s="40"/>
      <c r="C44" s="41" t="s">
        <v>62</v>
      </c>
      <c r="D44" s="42"/>
      <c r="E44" s="42"/>
      <c r="F44" s="42"/>
      <c r="G44" s="42"/>
      <c r="H44" s="42">
        <f>H18*0.15</f>
        <v>112.30555328159573</v>
      </c>
      <c r="I44" s="27"/>
      <c r="J44" s="50"/>
      <c r="K44" s="50"/>
    </row>
    <row r="45" spans="1:11" ht="12" customHeight="1">
      <c r="A45" s="59"/>
      <c r="B45" s="59"/>
      <c r="C45" s="60"/>
      <c r="D45" s="61"/>
      <c r="E45" s="61"/>
      <c r="F45" s="61"/>
      <c r="G45" s="61"/>
      <c r="H45" s="61"/>
      <c r="K45" s="1" t="s">
        <v>63</v>
      </c>
    </row>
    <row r="46" spans="1:11" ht="15" customHeight="1">
      <c r="C46" s="62" t="s">
        <v>83</v>
      </c>
      <c r="F46" s="1" t="s">
        <v>84</v>
      </c>
    </row>
    <row r="47" spans="1:11" ht="12" customHeight="1">
      <c r="C47" s="62"/>
    </row>
    <row r="48" spans="1:11" ht="14.25" customHeight="1">
      <c r="C48" s="2" t="s">
        <v>85</v>
      </c>
      <c r="F48" s="1" t="s">
        <v>86</v>
      </c>
    </row>
    <row r="50" spans="5:5">
      <c r="E50" s="51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4">
    <mergeCell ref="A2:H2"/>
    <mergeCell ref="A3:H3"/>
    <mergeCell ref="F4:G4"/>
    <mergeCell ref="D5:G5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topLeftCell="A10" workbookViewId="0">
      <selection activeCell="A25" sqref="A25:J25"/>
    </sheetView>
  </sheetViews>
  <sheetFormatPr defaultRowHeight="15.75"/>
  <cols>
    <col min="1" max="6" width="9.140625" style="52"/>
    <col min="7" max="7" width="11" style="52" customWidth="1"/>
    <col min="8" max="9" width="9.140625" style="52"/>
    <col min="10" max="10" width="12.42578125" style="52" customWidth="1"/>
    <col min="11" max="16384" width="9.140625" style="52"/>
  </cols>
  <sheetData>
    <row r="1" spans="1:10" ht="21" customHeight="1"/>
    <row r="2" spans="1:10" s="53" customFormat="1" ht="19.5" customHeight="1">
      <c r="A2" s="310" t="s">
        <v>64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s="53" customFormat="1" ht="60" customHeight="1">
      <c r="A3" s="311" t="str">
        <f>'1-1'!A3</f>
        <v>ՀՀ  Լոռու  մարզի  Ալավերդի  համայնքի  Ալավերդի  քաղաքի  ՀՈԱԿ  թիվ 6  մանկապարտեզի  բակի վերանորոգում, խաղասարքերով կահավորում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10" s="53" customFormat="1" ht="19.5" customHeight="1">
      <c r="A4" s="308" t="s">
        <v>115</v>
      </c>
      <c r="B4" s="308"/>
      <c r="C4" s="308"/>
      <c r="D4" s="308"/>
      <c r="E4" s="308"/>
      <c r="F4" s="308"/>
      <c r="G4" s="308"/>
      <c r="H4" s="308"/>
      <c r="I4" s="308"/>
      <c r="J4" s="308"/>
    </row>
    <row r="5" spans="1:10" s="53" customFormat="1" ht="19.5" customHeight="1">
      <c r="A5" s="308" t="s">
        <v>110</v>
      </c>
      <c r="B5" s="308"/>
      <c r="C5" s="308"/>
      <c r="D5" s="308"/>
      <c r="E5" s="308"/>
      <c r="F5" s="308"/>
      <c r="G5" s="308"/>
      <c r="H5" s="308"/>
      <c r="I5" s="308"/>
      <c r="J5" s="308"/>
    </row>
    <row r="6" spans="1:10" s="53" customFormat="1" ht="19.5" customHeight="1">
      <c r="A6" s="308" t="s">
        <v>94</v>
      </c>
      <c r="B6" s="308"/>
      <c r="C6" s="308"/>
      <c r="D6" s="308"/>
      <c r="E6" s="308"/>
      <c r="F6" s="308"/>
      <c r="G6" s="308"/>
      <c r="H6" s="308"/>
      <c r="I6" s="308"/>
      <c r="J6" s="308"/>
    </row>
    <row r="7" spans="1:10" s="53" customFormat="1" ht="19.5" customHeight="1">
      <c r="A7" s="308" t="s">
        <v>95</v>
      </c>
      <c r="B7" s="308"/>
      <c r="C7" s="308"/>
      <c r="D7" s="308"/>
      <c r="E7" s="308"/>
      <c r="F7" s="308"/>
      <c r="G7" s="308"/>
      <c r="H7" s="308"/>
      <c r="I7" s="308"/>
      <c r="J7" s="308"/>
    </row>
    <row r="8" spans="1:10" s="53" customFormat="1" ht="19.5" customHeight="1">
      <c r="A8" s="65" t="s">
        <v>96</v>
      </c>
      <c r="B8" s="65"/>
      <c r="C8" s="65"/>
      <c r="D8" s="65"/>
      <c r="E8" s="65"/>
      <c r="F8" s="65"/>
      <c r="G8" s="65"/>
      <c r="H8" s="65"/>
      <c r="I8" s="65"/>
      <c r="J8" s="65"/>
    </row>
    <row r="9" spans="1:10" s="53" customFormat="1" ht="19.5" customHeight="1">
      <c r="A9" s="308" t="s">
        <v>114</v>
      </c>
      <c r="B9" s="308"/>
      <c r="C9" s="308"/>
      <c r="D9" s="308"/>
      <c r="E9" s="308"/>
      <c r="F9" s="308"/>
      <c r="G9" s="308"/>
      <c r="H9" s="308"/>
      <c r="I9" s="308"/>
      <c r="J9" s="308"/>
    </row>
    <row r="10" spans="1:10" s="53" customFormat="1" ht="19.5" customHeight="1">
      <c r="A10" s="308" t="s">
        <v>65</v>
      </c>
      <c r="B10" s="308"/>
      <c r="C10" s="308"/>
      <c r="D10" s="308"/>
      <c r="E10" s="308"/>
      <c r="F10" s="308"/>
      <c r="G10" s="308"/>
      <c r="H10" s="308"/>
      <c r="I10" s="308"/>
      <c r="J10" s="308"/>
    </row>
    <row r="11" spans="1:10" s="53" customFormat="1" ht="19.5" customHeight="1">
      <c r="A11" s="308" t="s">
        <v>66</v>
      </c>
      <c r="B11" s="308"/>
      <c r="C11" s="308"/>
      <c r="D11" s="308"/>
      <c r="E11" s="308"/>
      <c r="F11" s="308"/>
      <c r="G11" s="308"/>
      <c r="H11" s="308"/>
      <c r="I11" s="308"/>
      <c r="J11" s="308"/>
    </row>
    <row r="12" spans="1:10" s="53" customFormat="1" ht="19.5" customHeight="1">
      <c r="A12" s="308" t="s">
        <v>67</v>
      </c>
      <c r="B12" s="308"/>
      <c r="C12" s="308"/>
      <c r="D12" s="308"/>
      <c r="E12" s="308"/>
      <c r="F12" s="308"/>
      <c r="G12" s="308"/>
      <c r="H12" s="308"/>
      <c r="I12" s="308"/>
      <c r="J12" s="308"/>
    </row>
    <row r="13" spans="1:10" s="53" customFormat="1" ht="19.5" customHeight="1">
      <c r="A13" s="308" t="s">
        <v>88</v>
      </c>
      <c r="B13" s="308"/>
      <c r="C13" s="308"/>
      <c r="D13" s="308"/>
      <c r="E13" s="308"/>
      <c r="F13" s="308"/>
      <c r="G13" s="308"/>
      <c r="H13" s="308"/>
      <c r="I13" s="308"/>
      <c r="J13" s="308"/>
    </row>
    <row r="14" spans="1:10" s="53" customFormat="1" ht="19.5" customHeight="1">
      <c r="A14" s="308" t="s">
        <v>68</v>
      </c>
      <c r="B14" s="308"/>
      <c r="C14" s="308"/>
      <c r="D14" s="308"/>
      <c r="E14" s="308"/>
      <c r="F14" s="308"/>
      <c r="G14" s="308"/>
      <c r="H14" s="308"/>
      <c r="I14" s="308"/>
      <c r="J14" s="308"/>
    </row>
    <row r="15" spans="1:10" s="53" customFormat="1" ht="19.5" customHeight="1">
      <c r="A15" s="308" t="s">
        <v>69</v>
      </c>
      <c r="B15" s="308"/>
      <c r="C15" s="308"/>
      <c r="D15" s="308"/>
      <c r="E15" s="308"/>
      <c r="F15" s="308"/>
      <c r="G15" s="308"/>
      <c r="H15" s="308"/>
      <c r="I15" s="308"/>
      <c r="J15" s="308"/>
    </row>
    <row r="16" spans="1:10" s="53" customFormat="1" ht="19.5" customHeight="1">
      <c r="A16" s="308" t="s">
        <v>112</v>
      </c>
      <c r="B16" s="308"/>
      <c r="C16" s="308"/>
      <c r="D16" s="308"/>
      <c r="E16" s="308"/>
      <c r="F16" s="308"/>
      <c r="G16" s="308"/>
      <c r="H16" s="308"/>
      <c r="I16" s="308"/>
      <c r="J16" s="308"/>
    </row>
    <row r="17" spans="1:10" s="53" customFormat="1" ht="19.5" customHeight="1">
      <c r="A17" s="308" t="s">
        <v>113</v>
      </c>
      <c r="B17" s="308"/>
      <c r="C17" s="308"/>
      <c r="D17" s="308"/>
      <c r="E17" s="308"/>
      <c r="F17" s="308"/>
      <c r="G17" s="308"/>
      <c r="H17" s="308"/>
      <c r="I17" s="308"/>
      <c r="J17" s="308"/>
    </row>
    <row r="18" spans="1:10" s="53" customFormat="1" ht="19.5" customHeight="1">
      <c r="A18" s="308" t="s">
        <v>70</v>
      </c>
      <c r="B18" s="308"/>
      <c r="C18" s="308"/>
      <c r="D18" s="308"/>
      <c r="E18" s="308"/>
      <c r="F18" s="308"/>
      <c r="G18" s="308"/>
      <c r="H18" s="308"/>
      <c r="I18" s="308"/>
      <c r="J18" s="308"/>
    </row>
    <row r="19" spans="1:10" s="53" customFormat="1" ht="19.5" customHeight="1">
      <c r="A19" s="308" t="s">
        <v>71</v>
      </c>
      <c r="B19" s="308"/>
      <c r="C19" s="308"/>
      <c r="D19" s="308"/>
      <c r="E19" s="308"/>
      <c r="F19" s="308"/>
      <c r="G19" s="308"/>
      <c r="H19" s="308"/>
      <c r="I19" s="308"/>
      <c r="J19" s="308"/>
    </row>
    <row r="20" spans="1:10" s="53" customFormat="1" ht="19.5" customHeight="1">
      <c r="A20" s="308" t="s">
        <v>97</v>
      </c>
      <c r="B20" s="308"/>
      <c r="C20" s="308"/>
      <c r="D20" s="308"/>
      <c r="E20" s="308"/>
      <c r="F20" s="308"/>
      <c r="G20" s="308"/>
      <c r="H20" s="308"/>
      <c r="I20" s="308"/>
      <c r="J20" s="308"/>
    </row>
    <row r="21" spans="1:10" s="53" customFormat="1" ht="19.5" customHeight="1">
      <c r="A21" s="308" t="s">
        <v>72</v>
      </c>
      <c r="B21" s="308"/>
      <c r="C21" s="308"/>
      <c r="D21" s="308"/>
      <c r="E21" s="308"/>
      <c r="F21" s="308"/>
      <c r="G21" s="308"/>
      <c r="H21" s="308"/>
      <c r="I21" s="308"/>
      <c r="J21" s="308"/>
    </row>
    <row r="22" spans="1:10" s="53" customFormat="1" ht="19.5" customHeight="1">
      <c r="A22" s="308" t="s">
        <v>515</v>
      </c>
      <c r="B22" s="308"/>
      <c r="C22" s="308"/>
      <c r="D22" s="308"/>
      <c r="E22" s="308"/>
      <c r="F22" s="308"/>
      <c r="G22" s="308"/>
      <c r="H22" s="308"/>
      <c r="I22" s="308"/>
      <c r="J22" s="308"/>
    </row>
    <row r="23" spans="1:10" s="53" customFormat="1" ht="19.5" customHeight="1">
      <c r="A23" s="308" t="s">
        <v>73</v>
      </c>
      <c r="B23" s="308"/>
      <c r="C23" s="308"/>
      <c r="D23" s="308"/>
      <c r="E23" s="308"/>
      <c r="F23" s="308"/>
      <c r="G23" s="308"/>
      <c r="H23" s="308"/>
      <c r="I23" s="308"/>
      <c r="J23" s="308"/>
    </row>
    <row r="24" spans="1:10" s="53" customFormat="1" ht="19.5" customHeight="1">
      <c r="A24" s="308" t="s">
        <v>116</v>
      </c>
      <c r="B24" s="308"/>
      <c r="C24" s="308"/>
      <c r="D24" s="308"/>
      <c r="E24" s="308"/>
      <c r="F24" s="308"/>
      <c r="G24" s="308"/>
      <c r="H24" s="308"/>
      <c r="I24" s="308"/>
      <c r="J24" s="308"/>
    </row>
    <row r="25" spans="1:10" s="53" customFormat="1" ht="19.5" customHeight="1">
      <c r="A25" s="308" t="s">
        <v>117</v>
      </c>
      <c r="B25" s="308"/>
      <c r="C25" s="308"/>
      <c r="D25" s="308"/>
      <c r="E25" s="308"/>
      <c r="F25" s="308"/>
      <c r="G25" s="308"/>
      <c r="H25" s="308"/>
      <c r="I25" s="308"/>
      <c r="J25" s="308"/>
    </row>
    <row r="26" spans="1:10" s="53" customFormat="1" ht="19.5" customHeight="1">
      <c r="A26" s="308" t="s">
        <v>74</v>
      </c>
      <c r="B26" s="308"/>
      <c r="C26" s="308"/>
      <c r="D26" s="308"/>
      <c r="E26" s="308"/>
      <c r="F26" s="308"/>
      <c r="G26" s="308"/>
      <c r="H26" s="308"/>
      <c r="I26" s="308"/>
      <c r="J26" s="308"/>
    </row>
    <row r="27" spans="1:10" s="53" customFormat="1" ht="19.5" customHeight="1">
      <c r="A27" s="308" t="s">
        <v>75</v>
      </c>
      <c r="B27" s="308"/>
      <c r="C27" s="308"/>
      <c r="D27" s="308"/>
      <c r="E27" s="308"/>
      <c r="F27" s="308"/>
      <c r="G27" s="308"/>
      <c r="H27" s="308"/>
      <c r="I27" s="308"/>
      <c r="J27" s="308"/>
    </row>
    <row r="28" spans="1:10">
      <c r="A28" s="309" t="s">
        <v>76</v>
      </c>
      <c r="B28" s="309"/>
      <c r="C28" s="309"/>
      <c r="D28" s="309"/>
      <c r="E28" s="309"/>
      <c r="F28" s="309"/>
      <c r="G28" s="309"/>
      <c r="H28" s="309"/>
      <c r="I28" s="309"/>
      <c r="J28" s="309"/>
    </row>
    <row r="29" spans="1:10">
      <c r="A29" s="54" t="s">
        <v>77</v>
      </c>
      <c r="B29" s="54"/>
      <c r="C29" s="54"/>
      <c r="D29" s="54"/>
      <c r="E29" s="54"/>
      <c r="F29" s="54"/>
      <c r="G29" s="55">
        <f>Ամփոփ!H42</f>
        <v>85666.559144473358</v>
      </c>
      <c r="H29" s="54" t="s">
        <v>78</v>
      </c>
      <c r="I29" s="54"/>
      <c r="J29" s="54"/>
    </row>
    <row r="31" spans="1:10" ht="24" customHeight="1">
      <c r="A31" s="308" t="s">
        <v>87</v>
      </c>
      <c r="B31" s="308"/>
      <c r="C31" s="308"/>
      <c r="D31" s="308"/>
      <c r="E31" s="308"/>
      <c r="F31" s="308"/>
      <c r="G31" s="308"/>
      <c r="H31" s="308"/>
      <c r="I31" s="308"/>
      <c r="J31" s="308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230"/>
  <sheetViews>
    <sheetView workbookViewId="0">
      <selection activeCell="G225" sqref="G225"/>
    </sheetView>
  </sheetViews>
  <sheetFormatPr defaultRowHeight="15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3.42578125" style="1" customWidth="1"/>
    <col min="7" max="7" width="13" style="1" customWidth="1"/>
    <col min="8" max="8" width="11.140625" style="1" customWidth="1"/>
    <col min="9" max="16384" width="9.140625" style="1"/>
  </cols>
  <sheetData>
    <row r="1" spans="1:7" ht="33.75" customHeight="1">
      <c r="A1" s="267" t="s">
        <v>7</v>
      </c>
      <c r="B1" s="267"/>
      <c r="C1" s="267"/>
      <c r="D1" s="267"/>
      <c r="E1" s="267"/>
      <c r="F1" s="267"/>
    </row>
    <row r="2" spans="1:7" ht="86.25" customHeight="1">
      <c r="A2" s="312" t="str">
        <f>'1-1'!A3:R3</f>
        <v>ՀՀ  Լոռու  մարզի  Ալավերդի  համայնքի  Ալավերդի  քաղաքի  ՀՈԱԿ  թիվ 6  մանկապարտեզի  բակի վերանորոգում, խաղասարքերով կահավորում</v>
      </c>
      <c r="B2" s="312"/>
      <c r="C2" s="312"/>
      <c r="D2" s="312"/>
      <c r="E2" s="312"/>
      <c r="F2" s="312"/>
    </row>
    <row r="3" spans="1:7" ht="15" customHeight="1">
      <c r="A3" s="64"/>
      <c r="B3" s="64"/>
      <c r="C3" s="64"/>
      <c r="D3" s="64"/>
      <c r="E3" s="64"/>
      <c r="F3" s="64"/>
    </row>
    <row r="4" spans="1:7" s="87" customFormat="1" ht="15" customHeight="1">
      <c r="A4" s="105"/>
      <c r="B4" s="105"/>
      <c r="C4" s="105"/>
      <c r="D4" s="105"/>
      <c r="E4" s="105"/>
      <c r="F4" s="105"/>
    </row>
    <row r="5" spans="1:7" s="87" customFormat="1" ht="18.75" customHeight="1">
      <c r="A5" s="105"/>
      <c r="B5" s="105"/>
      <c r="C5" s="105"/>
      <c r="D5" s="85" t="s">
        <v>108</v>
      </c>
      <c r="E5" s="108">
        <f>F225</f>
        <v>82603.150725302505</v>
      </c>
      <c r="F5" s="84" t="s">
        <v>99</v>
      </c>
    </row>
    <row r="6" spans="1:7" s="87" customFormat="1" ht="18.75" customHeight="1">
      <c r="A6" s="105"/>
      <c r="B6" s="105"/>
      <c r="C6" s="105"/>
      <c r="D6" s="85" t="s">
        <v>109</v>
      </c>
      <c r="E6" s="108">
        <f>E5-Ամփոփ!H44</f>
        <v>82490.845172020912</v>
      </c>
      <c r="F6" s="84" t="s">
        <v>99</v>
      </c>
    </row>
    <row r="7" spans="1:7" s="87" customFormat="1" ht="15" customHeight="1">
      <c r="A7" s="105"/>
      <c r="B7" s="105"/>
      <c r="C7" s="105"/>
      <c r="D7" s="105"/>
      <c r="E7" s="105"/>
      <c r="F7" s="105"/>
    </row>
    <row r="8" spans="1:7" s="87" customFormat="1" ht="15" customHeight="1" thickBot="1">
      <c r="A8" s="105"/>
      <c r="B8" s="105"/>
      <c r="C8" s="105"/>
      <c r="D8" s="105"/>
      <c r="E8" s="105"/>
      <c r="F8" s="105"/>
    </row>
    <row r="9" spans="1:7" s="2" customFormat="1" ht="17.25" customHeight="1">
      <c r="A9" s="7"/>
      <c r="B9" s="8"/>
      <c r="C9" s="8"/>
      <c r="D9" s="8"/>
      <c r="E9" s="272" t="s">
        <v>4</v>
      </c>
      <c r="F9" s="276" t="s">
        <v>5</v>
      </c>
    </row>
    <row r="10" spans="1:7" s="2" customFormat="1" ht="23.25" customHeight="1">
      <c r="A10" s="278" t="s">
        <v>2</v>
      </c>
      <c r="B10" s="273" t="s">
        <v>0</v>
      </c>
      <c r="C10" s="273" t="s">
        <v>3</v>
      </c>
      <c r="D10" s="273" t="s">
        <v>1</v>
      </c>
      <c r="E10" s="273"/>
      <c r="F10" s="277"/>
    </row>
    <row r="11" spans="1:7" s="2" customFormat="1" ht="23.25" customHeight="1">
      <c r="A11" s="278"/>
      <c r="B11" s="273"/>
      <c r="C11" s="273"/>
      <c r="D11" s="273"/>
      <c r="E11" s="273"/>
      <c r="F11" s="277"/>
    </row>
    <row r="12" spans="1:7" s="2" customFormat="1" ht="17.25" customHeight="1">
      <c r="A12" s="9"/>
      <c r="B12" s="4"/>
      <c r="C12" s="4"/>
      <c r="D12" s="4"/>
      <c r="E12" s="273"/>
      <c r="F12" s="277"/>
    </row>
    <row r="13" spans="1:7" s="2" customFormat="1" ht="17.25" customHeight="1">
      <c r="A13" s="10"/>
      <c r="B13" s="5"/>
      <c r="C13" s="5"/>
      <c r="D13" s="5"/>
      <c r="E13" s="283"/>
      <c r="F13" s="303"/>
    </row>
    <row r="14" spans="1:7" ht="23.25" customHeight="1" thickBot="1">
      <c r="A14" s="20">
        <v>1</v>
      </c>
      <c r="B14" s="11">
        <v>2</v>
      </c>
      <c r="C14" s="11">
        <v>3</v>
      </c>
      <c r="D14" s="11">
        <v>4</v>
      </c>
      <c r="E14" s="11">
        <v>5</v>
      </c>
      <c r="F14" s="21">
        <v>6</v>
      </c>
      <c r="G14" s="87"/>
    </row>
    <row r="15" spans="1:7" ht="27.75" customHeight="1">
      <c r="A15" s="98"/>
      <c r="B15" s="204" t="s">
        <v>161</v>
      </c>
      <c r="C15" s="138"/>
      <c r="D15" s="185"/>
      <c r="E15" s="56"/>
      <c r="F15" s="88"/>
    </row>
    <row r="16" spans="1:7" ht="27.75" customHeight="1">
      <c r="A16" s="244">
        <f>A15+1</f>
        <v>1</v>
      </c>
      <c r="B16" s="228" t="s">
        <v>119</v>
      </c>
      <c r="C16" s="244" t="s">
        <v>82</v>
      </c>
      <c r="D16" s="241">
        <v>0.156</v>
      </c>
      <c r="E16" s="239">
        <f>110.656384*1.133*1.11*1.012*1.0064*1.01*1.0015*1.015</f>
        <v>145.51872244609399</v>
      </c>
      <c r="F16" s="227">
        <f t="shared" ref="F16:F220" si="0">E16*D16</f>
        <v>22.700920701590661</v>
      </c>
    </row>
    <row r="17" spans="1:7" ht="27.75" customHeight="1">
      <c r="A17" s="244">
        <f t="shared" ref="A17:A83" si="1">A16+1</f>
        <v>2</v>
      </c>
      <c r="B17" s="228" t="s">
        <v>121</v>
      </c>
      <c r="C17" s="244" t="s">
        <v>82</v>
      </c>
      <c r="D17" s="241">
        <v>0.16400000000000001</v>
      </c>
      <c r="E17" s="239">
        <f>42.4080115*1.133*1.11*1.012*1.0064*1.01*1.0015*1.015</f>
        <v>55.768672641239235</v>
      </c>
      <c r="F17" s="227">
        <f t="shared" si="0"/>
        <v>9.1460623131632346</v>
      </c>
    </row>
    <row r="18" spans="1:7" ht="36.75" customHeight="1">
      <c r="A18" s="244">
        <f t="shared" si="1"/>
        <v>3</v>
      </c>
      <c r="B18" s="228" t="s">
        <v>122</v>
      </c>
      <c r="C18" s="244" t="s">
        <v>124</v>
      </c>
      <c r="D18" s="229">
        <v>172</v>
      </c>
      <c r="E18" s="239">
        <f>1.99283292*1.133*1.11*1.012*1.0064*1.01*1.0015*1.015</f>
        <v>2.6206757358610151</v>
      </c>
      <c r="F18" s="227">
        <f t="shared" si="0"/>
        <v>450.75622656809458</v>
      </c>
    </row>
    <row r="19" spans="1:7" ht="27.75" customHeight="1">
      <c r="A19" s="244">
        <f t="shared" si="1"/>
        <v>4</v>
      </c>
      <c r="B19" s="228" t="s">
        <v>125</v>
      </c>
      <c r="C19" s="244" t="s">
        <v>124</v>
      </c>
      <c r="D19" s="229">
        <v>428</v>
      </c>
      <c r="E19" s="239">
        <f>1.0320332*1.133*1.11*1.012*1.0064*1.01*1.0015*1.015</f>
        <v>1.3571756762443479</v>
      </c>
      <c r="F19" s="227">
        <f t="shared" si="0"/>
        <v>580.87118943258088</v>
      </c>
    </row>
    <row r="20" spans="1:7" ht="27.75" customHeight="1">
      <c r="A20" s="244">
        <f t="shared" si="1"/>
        <v>5</v>
      </c>
      <c r="B20" s="228" t="s">
        <v>128</v>
      </c>
      <c r="C20" s="244" t="s">
        <v>81</v>
      </c>
      <c r="D20" s="229">
        <v>12</v>
      </c>
      <c r="E20" s="239">
        <f>1.74434794*1.133*1.11*1.012*1.0064*1.01*1.0015*1.015</f>
        <v>2.2939054626100552</v>
      </c>
      <c r="F20" s="227">
        <f t="shared" si="0"/>
        <v>27.526865551320661</v>
      </c>
      <c r="G20" s="13"/>
    </row>
    <row r="21" spans="1:7" ht="36.75" customHeight="1">
      <c r="A21" s="244">
        <f t="shared" si="1"/>
        <v>6</v>
      </c>
      <c r="B21" s="228" t="s">
        <v>130</v>
      </c>
      <c r="C21" s="244" t="s">
        <v>90</v>
      </c>
      <c r="D21" s="241">
        <v>1.456</v>
      </c>
      <c r="E21" s="239">
        <f>70.491227*1.133*1.11*1.012*1.0064*1.01*1.0015*1.015</f>
        <v>92.699516520417006</v>
      </c>
      <c r="F21" s="227">
        <f t="shared" si="0"/>
        <v>134.97049605372715</v>
      </c>
    </row>
    <row r="22" spans="1:7" ht="27.75" customHeight="1">
      <c r="A22" s="244">
        <f t="shared" si="1"/>
        <v>7</v>
      </c>
      <c r="B22" s="228" t="s">
        <v>159</v>
      </c>
      <c r="C22" s="244" t="s">
        <v>82</v>
      </c>
      <c r="D22" s="239">
        <v>1.4</v>
      </c>
      <c r="E22" s="239">
        <f>0.3336*1.133*1.11*1.012*1.0064*1.01*1.0015*1.015</f>
        <v>0.43870081465898042</v>
      </c>
      <c r="F22" s="227">
        <f t="shared" si="0"/>
        <v>0.61418114052257256</v>
      </c>
    </row>
    <row r="23" spans="1:7" ht="36.75" customHeight="1">
      <c r="A23" s="244">
        <f t="shared" si="1"/>
        <v>8</v>
      </c>
      <c r="B23" s="228" t="s">
        <v>132</v>
      </c>
      <c r="C23" s="244" t="s">
        <v>82</v>
      </c>
      <c r="D23" s="241">
        <v>2.27</v>
      </c>
      <c r="E23" s="239">
        <f>64.71641*1.133*1.11*1.012*1.0064*1.01*1.0015*1.015</f>
        <v>85.105341093538939</v>
      </c>
      <c r="F23" s="227">
        <f t="shared" si="0"/>
        <v>193.18912428233338</v>
      </c>
    </row>
    <row r="24" spans="1:7" ht="27.75" customHeight="1">
      <c r="A24" s="244">
        <f t="shared" si="1"/>
        <v>9</v>
      </c>
      <c r="B24" s="228" t="s">
        <v>134</v>
      </c>
      <c r="C24" s="244" t="s">
        <v>142</v>
      </c>
      <c r="D24" s="174">
        <v>62</v>
      </c>
      <c r="E24" s="239">
        <f>2.683511*1.133*1.11*1.012*1.0064*1.01*1.0015*1.015</f>
        <v>3.5289522237599984</v>
      </c>
      <c r="F24" s="227">
        <f t="shared" si="0"/>
        <v>218.7950378731199</v>
      </c>
    </row>
    <row r="25" spans="1:7" s="87" customFormat="1" ht="27.75" customHeight="1">
      <c r="A25" s="244">
        <f t="shared" si="1"/>
        <v>10</v>
      </c>
      <c r="B25" s="228" t="s">
        <v>541</v>
      </c>
      <c r="C25" s="244" t="s">
        <v>91</v>
      </c>
      <c r="D25" s="242">
        <v>65.900000000000006</v>
      </c>
      <c r="E25" s="239">
        <f>4.7614259*1.133*1.11*1.012*1.0064*1.01*1.0015*1.015</f>
        <v>6.2615150517636975</v>
      </c>
      <c r="F25" s="227">
        <f t="shared" si="0"/>
        <v>412.63384191122771</v>
      </c>
    </row>
    <row r="26" spans="1:7" s="87" customFormat="1" ht="27.75" customHeight="1">
      <c r="A26" s="244">
        <f t="shared" si="1"/>
        <v>11</v>
      </c>
      <c r="B26" s="228" t="s">
        <v>136</v>
      </c>
      <c r="C26" s="244" t="s">
        <v>81</v>
      </c>
      <c r="D26" s="242">
        <v>15.5</v>
      </c>
      <c r="E26" s="239">
        <f>4.3344721*1.133*1.11*1.012*1.0064*1.01*1.0015*1.015</f>
        <v>5.7000492847320805</v>
      </c>
      <c r="F26" s="227">
        <f t="shared" si="0"/>
        <v>88.350763913347251</v>
      </c>
    </row>
    <row r="27" spans="1:7" s="87" customFormat="1" ht="36.75" customHeight="1">
      <c r="A27" s="244">
        <f t="shared" si="1"/>
        <v>12</v>
      </c>
      <c r="B27" s="228" t="s">
        <v>137</v>
      </c>
      <c r="C27" s="244" t="s">
        <v>81</v>
      </c>
      <c r="D27" s="242">
        <v>78.5</v>
      </c>
      <c r="E27" s="239">
        <f>4.3344721*1.133*1.11*1.012*1.0064*1.01*1.0015*1.015</f>
        <v>5.7000492847320805</v>
      </c>
      <c r="F27" s="227">
        <f t="shared" si="0"/>
        <v>447.45386885146831</v>
      </c>
    </row>
    <row r="28" spans="1:7" s="87" customFormat="1" ht="36.75" customHeight="1">
      <c r="A28" s="244">
        <f t="shared" si="1"/>
        <v>13</v>
      </c>
      <c r="B28" s="228" t="s">
        <v>139</v>
      </c>
      <c r="C28" s="244" t="s">
        <v>90</v>
      </c>
      <c r="D28" s="241">
        <v>0.79800000000000004</v>
      </c>
      <c r="E28" s="239">
        <f>41.946956*1.133*1.11*1.012*1.0064*1.01*1.0015*1.015</f>
        <v>55.162361419857341</v>
      </c>
      <c r="F28" s="227">
        <f t="shared" si="0"/>
        <v>44.019564413046162</v>
      </c>
    </row>
    <row r="29" spans="1:7" s="87" customFormat="1" ht="36.75" customHeight="1">
      <c r="A29" s="244">
        <f t="shared" si="1"/>
        <v>14</v>
      </c>
      <c r="B29" s="228" t="s">
        <v>140</v>
      </c>
      <c r="C29" s="244" t="s">
        <v>81</v>
      </c>
      <c r="D29" s="229">
        <v>231</v>
      </c>
      <c r="E29" s="239">
        <f>1.74741985*1.133*1.11*1.012*1.0064*1.01*1.0015*1.015</f>
        <v>2.2979451790955441</v>
      </c>
      <c r="F29" s="227">
        <f t="shared" si="0"/>
        <v>530.82533637107065</v>
      </c>
    </row>
    <row r="30" spans="1:7" s="87" customFormat="1" ht="36.75" customHeight="1">
      <c r="A30" s="244">
        <f t="shared" si="1"/>
        <v>15</v>
      </c>
      <c r="B30" s="228" t="s">
        <v>144</v>
      </c>
      <c r="C30" s="244" t="s">
        <v>79</v>
      </c>
      <c r="D30" s="174">
        <v>2</v>
      </c>
      <c r="E30" s="239">
        <f>10.8097481*1.133*1.11*1.012*1.0064*1.01*1.0015*1.015</f>
        <v>14.215363602303253</v>
      </c>
      <c r="F30" s="227">
        <f t="shared" si="0"/>
        <v>28.430727204606505</v>
      </c>
    </row>
    <row r="31" spans="1:7" s="87" customFormat="1" ht="36.75" customHeight="1">
      <c r="A31" s="244">
        <f t="shared" si="1"/>
        <v>16</v>
      </c>
      <c r="B31" s="228" t="s">
        <v>145</v>
      </c>
      <c r="C31" s="244" t="s">
        <v>79</v>
      </c>
      <c r="D31" s="174">
        <v>2</v>
      </c>
      <c r="E31" s="239">
        <f>10.3661942*1.133*1.11*1.012*1.0064*1.01*1.0015*1.015</f>
        <v>13.632067867065944</v>
      </c>
      <c r="F31" s="227">
        <f t="shared" si="0"/>
        <v>27.264135734131887</v>
      </c>
    </row>
    <row r="32" spans="1:7" s="87" customFormat="1" ht="36.75" customHeight="1">
      <c r="A32" s="244">
        <f t="shared" si="1"/>
        <v>17</v>
      </c>
      <c r="B32" s="228" t="s">
        <v>146</v>
      </c>
      <c r="C32" s="244" t="s">
        <v>79</v>
      </c>
      <c r="D32" s="174">
        <v>2</v>
      </c>
      <c r="E32" s="239">
        <f>10.3559295*1.133*1.11*1.012*1.0064*1.01*1.0015*1.015</f>
        <v>13.618569269187555</v>
      </c>
      <c r="F32" s="227">
        <f t="shared" si="0"/>
        <v>27.23713853837511</v>
      </c>
    </row>
    <row r="33" spans="1:6" s="87" customFormat="1" ht="36.75" customHeight="1">
      <c r="A33" s="244">
        <f t="shared" si="1"/>
        <v>18</v>
      </c>
      <c r="B33" s="228" t="s">
        <v>147</v>
      </c>
      <c r="C33" s="244" t="s">
        <v>90</v>
      </c>
      <c r="D33" s="239">
        <v>0.59</v>
      </c>
      <c r="E33" s="239">
        <f>29.7065229*1.133*1.11*1.012*1.0064*1.01*1.0015*1.015</f>
        <v>39.065574930802327</v>
      </c>
      <c r="F33" s="227">
        <f t="shared" si="0"/>
        <v>23.048689209173371</v>
      </c>
    </row>
    <row r="34" spans="1:6" s="87" customFormat="1" ht="36.75" customHeight="1">
      <c r="A34" s="244">
        <f t="shared" si="1"/>
        <v>19</v>
      </c>
      <c r="B34" s="228" t="s">
        <v>154</v>
      </c>
      <c r="C34" s="244" t="s">
        <v>90</v>
      </c>
      <c r="D34" s="239">
        <v>0.52</v>
      </c>
      <c r="E34" s="239">
        <f>41.281328*1.133*1.11*1.012*1.0064*1.01*1.0015*1.015</f>
        <v>54.287027049773933</v>
      </c>
      <c r="F34" s="227">
        <f t="shared" si="0"/>
        <v>28.229254065882447</v>
      </c>
    </row>
    <row r="35" spans="1:6" s="87" customFormat="1" ht="27.75" customHeight="1">
      <c r="A35" s="244">
        <f t="shared" si="1"/>
        <v>20</v>
      </c>
      <c r="B35" s="228" t="s">
        <v>156</v>
      </c>
      <c r="C35" s="244" t="s">
        <v>79</v>
      </c>
      <c r="D35" s="174">
        <v>5</v>
      </c>
      <c r="E35" s="239">
        <f>7.3867132*1.133*1.11*1.012*1.0064*1.01*1.0015*1.015</f>
        <v>9.7139001753364642</v>
      </c>
      <c r="F35" s="227">
        <f t="shared" si="0"/>
        <v>48.569500876682319</v>
      </c>
    </row>
    <row r="36" spans="1:6" s="87" customFormat="1" ht="27.75" customHeight="1">
      <c r="A36" s="244">
        <f t="shared" si="1"/>
        <v>21</v>
      </c>
      <c r="B36" s="228" t="s">
        <v>158</v>
      </c>
      <c r="C36" s="244" t="s">
        <v>79</v>
      </c>
      <c r="D36" s="174">
        <v>35</v>
      </c>
      <c r="E36" s="239">
        <f>0.157619616*1.133*1.11*1.012*1.0064*1.01*1.0015*1.015</f>
        <v>0.20727773964459134</v>
      </c>
      <c r="F36" s="227">
        <f t="shared" si="0"/>
        <v>7.2547208875606968</v>
      </c>
    </row>
    <row r="37" spans="1:6" s="87" customFormat="1" ht="36.75" customHeight="1">
      <c r="A37" s="244">
        <f t="shared" si="1"/>
        <v>22</v>
      </c>
      <c r="B37" s="228" t="s">
        <v>105</v>
      </c>
      <c r="C37" s="244" t="s">
        <v>82</v>
      </c>
      <c r="D37" s="229">
        <v>252</v>
      </c>
      <c r="E37" s="239">
        <f>0.5394719*1.133*1.11*1.012*1.0064*1.01*1.0015*1.015</f>
        <v>0.70943273985500011</v>
      </c>
      <c r="F37" s="227">
        <f t="shared" si="0"/>
        <v>178.77705044346001</v>
      </c>
    </row>
    <row r="38" spans="1:6" s="87" customFormat="1" ht="27.75" customHeight="1">
      <c r="A38" s="244">
        <f t="shared" si="1"/>
        <v>23</v>
      </c>
      <c r="B38" s="228" t="s">
        <v>107</v>
      </c>
      <c r="C38" s="244" t="s">
        <v>82</v>
      </c>
      <c r="D38" s="174">
        <v>252</v>
      </c>
      <c r="E38" s="239">
        <f>0.3336*1.133*1.11*1.012*1.0064*1.01*1.0015*1.015</f>
        <v>0.43870081465898042</v>
      </c>
      <c r="F38" s="227">
        <f t="shared" si="0"/>
        <v>110.55260529406307</v>
      </c>
    </row>
    <row r="39" spans="1:6" s="87" customFormat="1" ht="27.75" customHeight="1">
      <c r="A39" s="244"/>
      <c r="B39" s="102" t="s">
        <v>264</v>
      </c>
      <c r="C39" s="244"/>
      <c r="D39" s="174"/>
      <c r="E39" s="239"/>
      <c r="F39" s="227"/>
    </row>
    <row r="40" spans="1:6" s="226" customFormat="1" ht="24.75" customHeight="1">
      <c r="A40" s="244">
        <f t="shared" si="1"/>
        <v>1</v>
      </c>
      <c r="B40" s="228" t="s">
        <v>266</v>
      </c>
      <c r="C40" s="244" t="s">
        <v>81</v>
      </c>
      <c r="D40" s="242">
        <v>327.8</v>
      </c>
      <c r="E40" s="239">
        <f>0.30198338*1.133*1.11*1.012*1.0064*1.01*1.0015*1.015</f>
        <v>0.3971233657658047</v>
      </c>
      <c r="F40" s="227">
        <f t="shared" si="0"/>
        <v>130.17703929803079</v>
      </c>
    </row>
    <row r="41" spans="1:6" s="226" customFormat="1" ht="24.75" customHeight="1">
      <c r="A41" s="244">
        <f t="shared" si="1"/>
        <v>2</v>
      </c>
      <c r="B41" s="228" t="s">
        <v>270</v>
      </c>
      <c r="C41" s="244" t="s">
        <v>81</v>
      </c>
      <c r="D41" s="229">
        <v>91.8</v>
      </c>
      <c r="E41" s="239">
        <f>12.269685824*1.133*1.11*1.012*1.0064*1.01*1.0015*1.015</f>
        <v>16.135255295559183</v>
      </c>
      <c r="F41" s="227">
        <f t="shared" si="0"/>
        <v>1481.216436132333</v>
      </c>
    </row>
    <row r="42" spans="1:6" s="226" customFormat="1" ht="24.75" customHeight="1">
      <c r="A42" s="244">
        <f t="shared" si="1"/>
        <v>3</v>
      </c>
      <c r="B42" s="228" t="s">
        <v>502</v>
      </c>
      <c r="C42" s="244" t="s">
        <v>81</v>
      </c>
      <c r="D42" s="229">
        <v>28.084</v>
      </c>
      <c r="E42" s="239">
        <f>12.269685824*1.133*1.11*1.012*1.0064*1.01*1.0015*1.015</f>
        <v>16.135255295559183</v>
      </c>
      <c r="F42" s="227">
        <f t="shared" si="0"/>
        <v>453.1425097204841</v>
      </c>
    </row>
    <row r="43" spans="1:6" s="226" customFormat="1" ht="40.5" customHeight="1">
      <c r="A43" s="244">
        <f t="shared" si="1"/>
        <v>4</v>
      </c>
      <c r="B43" s="228" t="s">
        <v>503</v>
      </c>
      <c r="C43" s="244" t="s">
        <v>81</v>
      </c>
      <c r="D43" s="229">
        <v>91.8</v>
      </c>
      <c r="E43" s="239">
        <f>34.739059356*1.133*1.11*1.012*1.0064*1.01*1.0015*1.015</f>
        <v>45.683614028668693</v>
      </c>
      <c r="F43" s="227">
        <f t="shared" si="0"/>
        <v>4193.7557678317862</v>
      </c>
    </row>
    <row r="44" spans="1:6" s="226" customFormat="1" ht="24.75" customHeight="1">
      <c r="A44" s="244">
        <f t="shared" si="1"/>
        <v>5</v>
      </c>
      <c r="B44" s="228" t="s">
        <v>273</v>
      </c>
      <c r="C44" s="244" t="s">
        <v>91</v>
      </c>
      <c r="D44" s="242">
        <v>918</v>
      </c>
      <c r="E44" s="239">
        <f>0.5109884514*1.133*1.11*1.012*1.0064*1.01*1.0015*1.015</f>
        <v>0.67197556927611168</v>
      </c>
      <c r="F44" s="227">
        <f t="shared" si="0"/>
        <v>616.87357259547048</v>
      </c>
    </row>
    <row r="45" spans="1:6" s="226" customFormat="1" ht="24.75" customHeight="1">
      <c r="A45" s="244">
        <f t="shared" si="1"/>
        <v>6</v>
      </c>
      <c r="B45" s="228" t="s">
        <v>437</v>
      </c>
      <c r="C45" s="244" t="s">
        <v>91</v>
      </c>
      <c r="D45" s="174">
        <v>918</v>
      </c>
      <c r="E45" s="239">
        <f>9.034223666544*1.133*1.11*1.012*1.0064*1.01*1.0015*1.015</f>
        <v>11.880459479389373</v>
      </c>
      <c r="F45" s="227">
        <f t="shared" si="0"/>
        <v>10906.261802079443</v>
      </c>
    </row>
    <row r="46" spans="1:6" s="226" customFormat="1" ht="40.5" customHeight="1">
      <c r="A46" s="244">
        <f t="shared" si="1"/>
        <v>7</v>
      </c>
      <c r="B46" s="228" t="s">
        <v>503</v>
      </c>
      <c r="C46" s="244" t="s">
        <v>81</v>
      </c>
      <c r="D46" s="229">
        <v>40.119999999999997</v>
      </c>
      <c r="E46" s="239">
        <f>34.739059356*1.133*1.11*1.012*1.0064*1.01*1.0015*1.015</f>
        <v>45.683614028668693</v>
      </c>
      <c r="F46" s="227">
        <f t="shared" si="0"/>
        <v>1832.8265948301878</v>
      </c>
    </row>
    <row r="47" spans="1:6" s="226" customFormat="1" ht="24.75" customHeight="1">
      <c r="A47" s="244">
        <f t="shared" si="1"/>
        <v>8</v>
      </c>
      <c r="B47" s="228" t="s">
        <v>273</v>
      </c>
      <c r="C47" s="244" t="s">
        <v>91</v>
      </c>
      <c r="D47" s="242">
        <v>401.2</v>
      </c>
      <c r="E47" s="239">
        <f>0.5109884514*1.133*1.11*1.012*1.0064*1.01*1.0015*1.015</f>
        <v>0.67197556927611168</v>
      </c>
      <c r="F47" s="227">
        <f t="shared" si="0"/>
        <v>269.59659839357602</v>
      </c>
    </row>
    <row r="48" spans="1:6" s="226" customFormat="1" ht="24.75" customHeight="1">
      <c r="A48" s="244">
        <f t="shared" si="1"/>
        <v>9</v>
      </c>
      <c r="B48" s="236" t="s">
        <v>505</v>
      </c>
      <c r="C48" s="229" t="s">
        <v>90</v>
      </c>
      <c r="D48" s="229">
        <v>4.0119999999999996</v>
      </c>
      <c r="E48" s="239">
        <f>119.268395409*1.133*1.11*1.012*1.0064*1.01*1.0015*1.015</f>
        <v>156.8439515257725</v>
      </c>
      <c r="F48" s="227">
        <f t="shared" si="0"/>
        <v>629.2579335213992</v>
      </c>
    </row>
    <row r="49" spans="1:7" s="226" customFormat="1" ht="24.75" customHeight="1">
      <c r="A49" s="244">
        <f t="shared" si="1"/>
        <v>10</v>
      </c>
      <c r="B49" s="228" t="s">
        <v>509</v>
      </c>
      <c r="C49" s="244" t="s">
        <v>90</v>
      </c>
      <c r="D49" s="241">
        <v>4.0119999999999996</v>
      </c>
      <c r="E49" s="239">
        <f>21.305404875*1.133*1.11*1.012*1.0064*1.01*1.0015*1.015</f>
        <v>28.017681280881035</v>
      </c>
      <c r="F49" s="227">
        <f t="shared" si="0"/>
        <v>112.4069372988947</v>
      </c>
    </row>
    <row r="50" spans="1:7" s="226" customFormat="1" ht="24.75" customHeight="1">
      <c r="A50" s="244">
        <f t="shared" si="1"/>
        <v>11</v>
      </c>
      <c r="B50" s="228" t="s">
        <v>278</v>
      </c>
      <c r="C50" s="244" t="s">
        <v>90</v>
      </c>
      <c r="D50" s="239">
        <v>23.6</v>
      </c>
      <c r="E50" s="239">
        <f>121.247900697*1.133*1.11*1.012*1.0064*1.01*1.0015*1.015</f>
        <v>159.44710075379217</v>
      </c>
      <c r="F50" s="227">
        <f t="shared" si="0"/>
        <v>3762.9515777894953</v>
      </c>
    </row>
    <row r="51" spans="1:7" s="87" customFormat="1" ht="40.5" customHeight="1">
      <c r="A51" s="244">
        <f t="shared" si="1"/>
        <v>12</v>
      </c>
      <c r="B51" s="228" t="s">
        <v>285</v>
      </c>
      <c r="C51" s="244" t="s">
        <v>82</v>
      </c>
      <c r="D51" s="229">
        <v>9.8000000000000007</v>
      </c>
      <c r="E51" s="239">
        <f>204.996974985*1.133*1.11*1.012*1.0064*1.01*1.0015*1.015</f>
        <v>269.58135470187682</v>
      </c>
      <c r="F51" s="227">
        <f t="shared" si="0"/>
        <v>2641.8972760783931</v>
      </c>
    </row>
    <row r="52" spans="1:7" s="87" customFormat="1" ht="40.5" customHeight="1">
      <c r="A52" s="244">
        <f t="shared" si="1"/>
        <v>13</v>
      </c>
      <c r="B52" s="228" t="s">
        <v>290</v>
      </c>
      <c r="C52" s="244" t="s">
        <v>90</v>
      </c>
      <c r="D52" s="239">
        <v>23.6</v>
      </c>
      <c r="E52" s="239">
        <f>403.991538481*1.133*1.11*1.012*1.0064*1.01*1.0015*1.0145398</f>
        <v>531.0283588041749</v>
      </c>
      <c r="F52" s="227">
        <f t="shared" si="0"/>
        <v>12532.269267778529</v>
      </c>
      <c r="G52" s="230"/>
    </row>
    <row r="53" spans="1:7" s="87" customFormat="1" ht="24.75" customHeight="1">
      <c r="A53" s="244">
        <f t="shared" si="1"/>
        <v>14</v>
      </c>
      <c r="B53" s="228" t="s">
        <v>298</v>
      </c>
      <c r="C53" s="244" t="s">
        <v>124</v>
      </c>
      <c r="D53" s="229">
        <v>203.6</v>
      </c>
      <c r="E53" s="239">
        <f>9.38751491134*1.133*1.11*1.012*1.0064*1.01*1.0015*1.015</f>
        <v>12.345055273465778</v>
      </c>
      <c r="F53" s="227">
        <f t="shared" si="0"/>
        <v>2513.4532536776323</v>
      </c>
      <c r="G53" s="230"/>
    </row>
    <row r="54" spans="1:7" s="87" customFormat="1" ht="24.75" customHeight="1">
      <c r="A54" s="244">
        <f t="shared" si="1"/>
        <v>15</v>
      </c>
      <c r="B54" s="228" t="s">
        <v>304</v>
      </c>
      <c r="C54" s="244" t="s">
        <v>124</v>
      </c>
      <c r="D54" s="229">
        <v>193.6</v>
      </c>
      <c r="E54" s="239">
        <f>7.34589438634*1.133*1.11*1.012*1.0064*1.01*1.0015*1.015</f>
        <v>9.6602213779562032</v>
      </c>
      <c r="F54" s="227">
        <f t="shared" si="0"/>
        <v>1870.2188587723208</v>
      </c>
    </row>
    <row r="55" spans="1:7" s="87" customFormat="1" ht="40.5" customHeight="1">
      <c r="A55" s="244">
        <f t="shared" si="1"/>
        <v>16</v>
      </c>
      <c r="B55" s="228" t="s">
        <v>512</v>
      </c>
      <c r="C55" s="244" t="s">
        <v>90</v>
      </c>
      <c r="D55" s="239">
        <v>20.5</v>
      </c>
      <c r="E55" s="239">
        <f>9.64275962*1.133*1.11*1.012*1.0064*1.01*1.0015*1.015</f>
        <v>12.680714930619665</v>
      </c>
      <c r="F55" s="227">
        <f t="shared" si="0"/>
        <v>259.95465607770313</v>
      </c>
    </row>
    <row r="56" spans="1:7" s="87" customFormat="1" ht="24.75" customHeight="1">
      <c r="A56" s="244">
        <f t="shared" si="1"/>
        <v>17</v>
      </c>
      <c r="B56" s="228" t="s">
        <v>316</v>
      </c>
      <c r="C56" s="244" t="s">
        <v>79</v>
      </c>
      <c r="D56" s="229">
        <v>30</v>
      </c>
      <c r="E56" s="239">
        <f>3.2444148851*1.133*1.11*1.012*1.0064*1.01*1.0015*1.015</f>
        <v>4.2665691042718592</v>
      </c>
      <c r="F56" s="227">
        <f t="shared" si="0"/>
        <v>127.99707312815578</v>
      </c>
    </row>
    <row r="57" spans="1:7" s="87" customFormat="1" ht="27.75" customHeight="1">
      <c r="A57" s="244"/>
      <c r="B57" s="107" t="s">
        <v>160</v>
      </c>
      <c r="C57" s="244"/>
      <c r="D57" s="239"/>
      <c r="E57" s="239"/>
      <c r="F57" s="227"/>
    </row>
    <row r="58" spans="1:7" s="87" customFormat="1" ht="27.75" customHeight="1">
      <c r="A58" s="244">
        <f t="shared" si="1"/>
        <v>1</v>
      </c>
      <c r="B58" s="41" t="s">
        <v>162</v>
      </c>
      <c r="C58" s="244" t="s">
        <v>124</v>
      </c>
      <c r="D58" s="229">
        <v>277</v>
      </c>
      <c r="E58" s="239">
        <f>2.72487057600982*1.133*1.11*1.012*1.0064*1.01*1.0015*1.015</f>
        <v>3.5833421508866712</v>
      </c>
      <c r="F58" s="227">
        <f t="shared" si="0"/>
        <v>992.5857757956079</v>
      </c>
    </row>
    <row r="59" spans="1:7" s="87" customFormat="1" ht="27.75" customHeight="1">
      <c r="A59" s="244">
        <f t="shared" si="1"/>
        <v>2</v>
      </c>
      <c r="B59" s="228" t="s">
        <v>165</v>
      </c>
      <c r="C59" s="244" t="s">
        <v>79</v>
      </c>
      <c r="D59" s="174">
        <v>42</v>
      </c>
      <c r="E59" s="239">
        <f>2.91660075*1.133*1.11*1.012*1.0064*1.01*1.0015*1.015</f>
        <v>3.8354769935851123</v>
      </c>
      <c r="F59" s="227">
        <f t="shared" si="0"/>
        <v>161.0900337305747</v>
      </c>
    </row>
    <row r="60" spans="1:7" s="87" customFormat="1" ht="27.75" customHeight="1">
      <c r="A60" s="244">
        <f t="shared" si="1"/>
        <v>3</v>
      </c>
      <c r="B60" s="228" t="s">
        <v>166</v>
      </c>
      <c r="C60" s="244" t="s">
        <v>79</v>
      </c>
      <c r="D60" s="174">
        <v>33</v>
      </c>
      <c r="E60" s="239">
        <f>3.73324896*1.133*1.11*1.012*1.0064*1.01*1.0015*1.015</f>
        <v>4.9094105517889446</v>
      </c>
      <c r="F60" s="227">
        <f t="shared" si="0"/>
        <v>162.01054820903516</v>
      </c>
    </row>
    <row r="61" spans="1:7" s="87" customFormat="1" ht="27.75" customHeight="1">
      <c r="A61" s="244">
        <f t="shared" si="1"/>
        <v>4</v>
      </c>
      <c r="B61" s="228" t="s">
        <v>169</v>
      </c>
      <c r="C61" s="244" t="s">
        <v>79</v>
      </c>
      <c r="D61" s="174">
        <v>11</v>
      </c>
      <c r="E61" s="239">
        <f>3.73324896*1.133*1.11*1.012*1.0064*1.01*1.0015*1.015</f>
        <v>4.9094105517889446</v>
      </c>
      <c r="F61" s="227">
        <f t="shared" si="0"/>
        <v>54.00351606967839</v>
      </c>
    </row>
    <row r="62" spans="1:7" s="87" customFormat="1" ht="27.75" customHeight="1">
      <c r="A62" s="244">
        <f t="shared" si="1"/>
        <v>5</v>
      </c>
      <c r="B62" s="228" t="s">
        <v>170</v>
      </c>
      <c r="C62" s="244" t="s">
        <v>79</v>
      </c>
      <c r="D62" s="174">
        <v>3</v>
      </c>
      <c r="E62" s="239">
        <f>3.73324896*1.133*1.11*1.012*1.0064*1.01*1.0015*1.015</f>
        <v>4.9094105517889446</v>
      </c>
      <c r="F62" s="227">
        <f t="shared" si="0"/>
        <v>14.728231655366834</v>
      </c>
    </row>
    <row r="63" spans="1:7" s="87" customFormat="1" ht="27.75" customHeight="1">
      <c r="A63" s="244">
        <f t="shared" si="1"/>
        <v>6</v>
      </c>
      <c r="B63" s="228" t="s">
        <v>450</v>
      </c>
      <c r="C63" s="244" t="s">
        <v>82</v>
      </c>
      <c r="D63" s="179">
        <v>6.5500000000000003E-2</v>
      </c>
      <c r="E63" s="239">
        <f>301.3816886199*1.133*1.11*1.012*1.0064*1.01*1.0015*1.015</f>
        <v>396.33211127352911</v>
      </c>
      <c r="F63" s="227">
        <f t="shared" si="0"/>
        <v>25.959753288416156</v>
      </c>
    </row>
    <row r="64" spans="1:7" s="87" customFormat="1" ht="27.75" customHeight="1">
      <c r="A64" s="244">
        <f t="shared" si="1"/>
        <v>7</v>
      </c>
      <c r="B64" s="228" t="s">
        <v>451</v>
      </c>
      <c r="C64" s="244" t="s">
        <v>82</v>
      </c>
      <c r="D64" s="179">
        <v>0.1235</v>
      </c>
      <c r="E64" s="239">
        <f>324.7144946199*1.133*1.11*1.012*1.0064*1.01*1.0015*1.015</f>
        <v>427.01592722221</v>
      </c>
      <c r="F64" s="227">
        <f t="shared" si="0"/>
        <v>52.736467011942935</v>
      </c>
    </row>
    <row r="65" spans="1:6" s="87" customFormat="1" ht="27.75" customHeight="1">
      <c r="A65" s="244"/>
      <c r="B65" s="102" t="s">
        <v>176</v>
      </c>
      <c r="C65" s="244"/>
      <c r="D65" s="229"/>
      <c r="E65" s="239"/>
      <c r="F65" s="227"/>
    </row>
    <row r="66" spans="1:6" s="87" customFormat="1" ht="27.75" customHeight="1">
      <c r="A66" s="244">
        <f t="shared" si="1"/>
        <v>1</v>
      </c>
      <c r="B66" s="228" t="s">
        <v>200</v>
      </c>
      <c r="C66" s="244" t="s">
        <v>81</v>
      </c>
      <c r="D66" s="229">
        <f>1.8*2</f>
        <v>3.6</v>
      </c>
      <c r="E66" s="239">
        <f>2.580083*1.133*1.11*1.012*1.0064*1.01*1.0015*1.015</f>
        <v>3.3929391906108708</v>
      </c>
      <c r="F66" s="227">
        <f t="shared" si="0"/>
        <v>12.214581086199136</v>
      </c>
    </row>
    <row r="67" spans="1:6" s="87" customFormat="1" ht="27.75" customHeight="1">
      <c r="A67" s="244">
        <f t="shared" si="1"/>
        <v>2</v>
      </c>
      <c r="B67" s="228" t="s">
        <v>179</v>
      </c>
      <c r="C67" s="244" t="s">
        <v>81</v>
      </c>
      <c r="D67" s="229">
        <f>0.21*2</f>
        <v>0.42</v>
      </c>
      <c r="E67" s="239">
        <f>1.31818786*1.133*1.11*1.012*1.0064*1.01*1.0015*1.015</f>
        <v>1.7334834773848267</v>
      </c>
      <c r="F67" s="227">
        <f t="shared" si="0"/>
        <v>0.72806306050162717</v>
      </c>
    </row>
    <row r="68" spans="1:6" s="87" customFormat="1" ht="27.75" customHeight="1">
      <c r="A68" s="244">
        <f t="shared" si="1"/>
        <v>3</v>
      </c>
      <c r="B68" s="228" t="s">
        <v>201</v>
      </c>
      <c r="C68" s="244" t="s">
        <v>81</v>
      </c>
      <c r="D68" s="229">
        <f>1.59*2</f>
        <v>3.18</v>
      </c>
      <c r="E68" s="239">
        <f>1.31818786*1.133*1.11*1.012*1.0064*1.01*1.0015*1.015</f>
        <v>1.7334834773848267</v>
      </c>
      <c r="F68" s="227">
        <f t="shared" si="0"/>
        <v>5.5124774580837492</v>
      </c>
    </row>
    <row r="69" spans="1:6" s="87" customFormat="1" ht="36.75" customHeight="1">
      <c r="A69" s="244">
        <f t="shared" si="1"/>
        <v>4</v>
      </c>
      <c r="B69" s="228" t="s">
        <v>202</v>
      </c>
      <c r="C69" s="244" t="s">
        <v>81</v>
      </c>
      <c r="D69" s="239">
        <f>1.59*2</f>
        <v>3.18</v>
      </c>
      <c r="E69" s="239">
        <f>46.7321998372377*1.133*1.11*1.012*1.0064*1.01*1.0015*1.015</f>
        <v>61.455198259599676</v>
      </c>
      <c r="F69" s="227">
        <f t="shared" si="0"/>
        <v>195.42753046552698</v>
      </c>
    </row>
    <row r="70" spans="1:6" s="87" customFormat="1" ht="27.75" customHeight="1">
      <c r="A70" s="244">
        <f t="shared" si="1"/>
        <v>5</v>
      </c>
      <c r="B70" s="228" t="s">
        <v>500</v>
      </c>
      <c r="C70" s="244" t="s">
        <v>82</v>
      </c>
      <c r="D70" s="179">
        <v>2.1424400000000001</v>
      </c>
      <c r="E70" s="239">
        <f>63.152941336*1.133*1.11*1.012*1.0064*1.01*1.0015*1.015</f>
        <v>83.049300995845329</v>
      </c>
      <c r="F70" s="227">
        <f t="shared" si="0"/>
        <v>177.92814442553887</v>
      </c>
    </row>
    <row r="71" spans="1:6" s="87" customFormat="1" ht="27.75" customHeight="1">
      <c r="A71" s="244">
        <f t="shared" si="1"/>
        <v>6</v>
      </c>
      <c r="B71" s="228" t="s">
        <v>204</v>
      </c>
      <c r="C71" s="244" t="s">
        <v>124</v>
      </c>
      <c r="D71" s="242">
        <v>74.8</v>
      </c>
      <c r="E71" s="239">
        <f>3.5279202672*1.133*1.11*1.012*1.0064*1.01*1.0015*1.015</f>
        <v>4.639392971440552</v>
      </c>
      <c r="F71" s="227">
        <f t="shared" si="0"/>
        <v>347.02659426375328</v>
      </c>
    </row>
    <row r="72" spans="1:6" s="87" customFormat="1" ht="27.75" customHeight="1">
      <c r="A72" s="244">
        <f t="shared" si="1"/>
        <v>7</v>
      </c>
      <c r="B72" s="228" t="s">
        <v>205</v>
      </c>
      <c r="C72" s="244" t="s">
        <v>124</v>
      </c>
      <c r="D72" s="174">
        <v>277</v>
      </c>
      <c r="E72" s="239">
        <f>1.6017971319*1.133*1.11*1.012*1.0064*1.01*1.0015*1.015</f>
        <v>2.1064439648769433</v>
      </c>
      <c r="F72" s="227">
        <f t="shared" si="0"/>
        <v>583.4849782709133</v>
      </c>
    </row>
    <row r="73" spans="1:6" s="87" customFormat="1" ht="27.75" customHeight="1">
      <c r="A73" s="244">
        <f t="shared" si="1"/>
        <v>8</v>
      </c>
      <c r="B73" s="228" t="s">
        <v>206</v>
      </c>
      <c r="C73" s="244" t="s">
        <v>124</v>
      </c>
      <c r="D73" s="174">
        <v>68</v>
      </c>
      <c r="E73" s="239">
        <f>0.6358189635*1.133*1.11*1.012*1.0064*1.01*1.0015*1.015</f>
        <v>0.8361339846015543</v>
      </c>
      <c r="F73" s="227">
        <f t="shared" si="0"/>
        <v>56.857110952905693</v>
      </c>
    </row>
    <row r="74" spans="1:6" s="87" customFormat="1" ht="27.75" customHeight="1">
      <c r="A74" s="244">
        <f t="shared" si="1"/>
        <v>9</v>
      </c>
      <c r="B74" s="228" t="s">
        <v>207</v>
      </c>
      <c r="C74" s="244" t="s">
        <v>124</v>
      </c>
      <c r="D74" s="174">
        <v>143</v>
      </c>
      <c r="E74" s="239">
        <f>0.3744915363*1.133*1.11*1.012*1.0064*1.01*1.0015*1.015</f>
        <v>0.49247524597632841</v>
      </c>
      <c r="F74" s="227">
        <f t="shared" si="0"/>
        <v>70.423960174614962</v>
      </c>
    </row>
    <row r="75" spans="1:6" s="87" customFormat="1" ht="27.75" customHeight="1">
      <c r="A75" s="244">
        <f t="shared" si="1"/>
        <v>10</v>
      </c>
      <c r="B75" s="228" t="s">
        <v>190</v>
      </c>
      <c r="C75" s="244" t="s">
        <v>82</v>
      </c>
      <c r="D75" s="241">
        <v>1.0999999999999999E-2</v>
      </c>
      <c r="E75" s="239">
        <f>559.0155326301*1.133*1.11*1.012*1.0064*1.01*1.0015*1.015</f>
        <v>735.13360183407895</v>
      </c>
      <c r="F75" s="227">
        <f t="shared" si="0"/>
        <v>8.0864696201748671</v>
      </c>
    </row>
    <row r="76" spans="1:6" s="87" customFormat="1" ht="27.75" customHeight="1">
      <c r="A76" s="244">
        <f t="shared" si="1"/>
        <v>11</v>
      </c>
      <c r="B76" s="228" t="s">
        <v>452</v>
      </c>
      <c r="C76" s="244" t="s">
        <v>82</v>
      </c>
      <c r="D76" s="179">
        <v>2.3800000000000002E-2</v>
      </c>
      <c r="E76" s="239">
        <f>324.7144946199*1.133*1.11*1.012*1.0064*1.01*1.0015*1.015</f>
        <v>427.01592722221</v>
      </c>
      <c r="F76" s="227">
        <f t="shared" si="0"/>
        <v>10.162979067888598</v>
      </c>
    </row>
    <row r="77" spans="1:6" s="87" customFormat="1" ht="27.75" customHeight="1">
      <c r="A77" s="244">
        <f t="shared" si="1"/>
        <v>12</v>
      </c>
      <c r="B77" s="228" t="s">
        <v>208</v>
      </c>
      <c r="C77" s="244" t="s">
        <v>81</v>
      </c>
      <c r="D77" s="242">
        <v>0.5</v>
      </c>
      <c r="E77" s="239">
        <f>136.1084238801*1.133*1.11*1.012*1.0064*1.01*1.0015*1.015</f>
        <v>178.98943776423772</v>
      </c>
      <c r="F77" s="227">
        <f t="shared" si="0"/>
        <v>89.49471888211886</v>
      </c>
    </row>
    <row r="78" spans="1:6" s="87" customFormat="1" ht="27.75" customHeight="1">
      <c r="A78" s="244">
        <f t="shared" si="1"/>
        <v>13</v>
      </c>
      <c r="B78" s="228" t="s">
        <v>210</v>
      </c>
      <c r="C78" s="244" t="s">
        <v>92</v>
      </c>
      <c r="D78" s="239">
        <v>15.64</v>
      </c>
      <c r="E78" s="239">
        <f>1.1666403*1.133*1.11*1.012*1.0064*1.01*1.0015*1.015</f>
        <v>1.534190797434045</v>
      </c>
      <c r="F78" s="227">
        <f t="shared" si="0"/>
        <v>23.994744071868464</v>
      </c>
    </row>
    <row r="79" spans="1:6" s="87" customFormat="1" ht="27.75" customHeight="1">
      <c r="A79" s="244">
        <f t="shared" si="1"/>
        <v>14</v>
      </c>
      <c r="B79" s="228" t="s">
        <v>219</v>
      </c>
      <c r="C79" s="244" t="s">
        <v>90</v>
      </c>
      <c r="D79" s="229">
        <f>0.182*2</f>
        <v>0.36399999999999999</v>
      </c>
      <c r="E79" s="239">
        <f>215.997981759954*1.133*1.11*1.012*1.0064*1.01*1.0015*1.015</f>
        <v>284.04823310188073</v>
      </c>
      <c r="F79" s="227">
        <f t="shared" si="0"/>
        <v>103.39355684908458</v>
      </c>
    </row>
    <row r="80" spans="1:6" s="87" customFormat="1" ht="47.25" customHeight="1">
      <c r="A80" s="244">
        <f t="shared" si="1"/>
        <v>15</v>
      </c>
      <c r="B80" s="189" t="s">
        <v>211</v>
      </c>
      <c r="C80" s="187" t="s">
        <v>90</v>
      </c>
      <c r="D80" s="257">
        <f>0.475*2</f>
        <v>0.95</v>
      </c>
      <c r="E80" s="239">
        <f>598.30811498785*1.133*1.11*1.012*1.0064*1.01*1.0015*1.015</f>
        <v>786.80532812424678</v>
      </c>
      <c r="F80" s="227">
        <f t="shared" si="0"/>
        <v>747.46506171803446</v>
      </c>
    </row>
    <row r="81" spans="1:6" s="87" customFormat="1" ht="36.75" customHeight="1">
      <c r="A81" s="244">
        <f t="shared" si="1"/>
        <v>16</v>
      </c>
      <c r="B81" s="228" t="s">
        <v>216</v>
      </c>
      <c r="C81" s="244" t="s">
        <v>124</v>
      </c>
      <c r="D81" s="229">
        <f>7.92*2</f>
        <v>15.84</v>
      </c>
      <c r="E81" s="239">
        <f>3.4819300332942*1.133*1.11*1.012*1.0064*1.01*1.0015*1.015</f>
        <v>4.5789134957785853</v>
      </c>
      <c r="F81" s="227">
        <f t="shared" si="0"/>
        <v>72.529989773132797</v>
      </c>
    </row>
    <row r="82" spans="1:6" s="87" customFormat="1" ht="27.75" customHeight="1">
      <c r="A82" s="244">
        <f t="shared" si="1"/>
        <v>17</v>
      </c>
      <c r="B82" s="228" t="s">
        <v>221</v>
      </c>
      <c r="C82" s="244" t="s">
        <v>79</v>
      </c>
      <c r="D82" s="229">
        <f>285*2</f>
        <v>570</v>
      </c>
      <c r="E82" s="239">
        <f>0.0174996045*1.133*1.11*1.012*1.0064*1.01*1.0015*1.015</f>
        <v>2.3012861961510672E-2</v>
      </c>
      <c r="F82" s="227">
        <f t="shared" si="0"/>
        <v>13.117331318061083</v>
      </c>
    </row>
    <row r="83" spans="1:6" s="87" customFormat="1" ht="27.75" customHeight="1">
      <c r="A83" s="244">
        <f t="shared" si="1"/>
        <v>18</v>
      </c>
      <c r="B83" s="228" t="s">
        <v>224</v>
      </c>
      <c r="C83" s="244" t="s">
        <v>90</v>
      </c>
      <c r="D83" s="229">
        <f>0.275*2</f>
        <v>0.55000000000000004</v>
      </c>
      <c r="E83" s="239">
        <f>116.30728545972*1.133*1.11*1.012*1.0064*1.01*1.0015*1.015</f>
        <v>152.94994269170789</v>
      </c>
      <c r="F83" s="227">
        <f t="shared" si="0"/>
        <v>84.122468480439352</v>
      </c>
    </row>
    <row r="84" spans="1:6" s="87" customFormat="1" ht="27.75" customHeight="1">
      <c r="A84" s="244"/>
      <c r="B84" s="102" t="s">
        <v>245</v>
      </c>
      <c r="C84" s="244"/>
      <c r="D84" s="242"/>
      <c r="E84" s="239"/>
      <c r="F84" s="227"/>
    </row>
    <row r="85" spans="1:6" s="87" customFormat="1" ht="36.75" customHeight="1">
      <c r="A85" s="244">
        <f t="shared" ref="A85:A147" si="2">A84+1</f>
        <v>1</v>
      </c>
      <c r="B85" s="258" t="s">
        <v>439</v>
      </c>
      <c r="C85" s="244" t="s">
        <v>79</v>
      </c>
      <c r="D85" s="229">
        <v>1</v>
      </c>
      <c r="E85" s="239">
        <f>45.23307778774*1.133*1.11*1.012*1.0064*1.01*1.0015*1.015</f>
        <v>59.483777203281086</v>
      </c>
      <c r="F85" s="227">
        <f t="shared" si="0"/>
        <v>59.483777203281086</v>
      </c>
    </row>
    <row r="86" spans="1:6" s="87" customFormat="1" ht="27.75" customHeight="1">
      <c r="A86" s="244">
        <f t="shared" si="2"/>
        <v>2</v>
      </c>
      <c r="B86" s="228" t="s">
        <v>164</v>
      </c>
      <c r="C86" s="244" t="s">
        <v>81</v>
      </c>
      <c r="D86" s="229">
        <v>1.8</v>
      </c>
      <c r="E86" s="239">
        <f>28.874347425*1.133*1.11*1.012*1.0064*1.01*1.0015*1.015</f>
        <v>37.971222236492608</v>
      </c>
      <c r="F86" s="227">
        <f t="shared" si="0"/>
        <v>68.348200025686694</v>
      </c>
    </row>
    <row r="87" spans="1:6" s="87" customFormat="1" ht="27.75" customHeight="1">
      <c r="A87" s="244">
        <f t="shared" si="2"/>
        <v>3</v>
      </c>
      <c r="B87" s="228" t="s">
        <v>246</v>
      </c>
      <c r="C87" s="244" t="s">
        <v>124</v>
      </c>
      <c r="D87" s="242">
        <v>4.5999999999999996</v>
      </c>
      <c r="E87" s="239">
        <f>4.4285665788*1.133*1.11*1.012*1.0064*1.01*1.0015*1.015</f>
        <v>5.8237882670596344</v>
      </c>
      <c r="F87" s="227">
        <f t="shared" si="0"/>
        <v>26.789426028474317</v>
      </c>
    </row>
    <row r="88" spans="1:6" s="87" customFormat="1" ht="27.75" customHeight="1">
      <c r="A88" s="244">
        <f t="shared" si="2"/>
        <v>4</v>
      </c>
      <c r="B88" s="228" t="s">
        <v>205</v>
      </c>
      <c r="C88" s="244" t="s">
        <v>124</v>
      </c>
      <c r="D88" s="242">
        <v>16.2</v>
      </c>
      <c r="E88" s="239">
        <f>1.6017971319*1.133*1.11*1.012*1.0064*1.01*1.0015*1.015</f>
        <v>2.1064439648769433</v>
      </c>
      <c r="F88" s="227">
        <f t="shared" si="0"/>
        <v>34.124392231006482</v>
      </c>
    </row>
    <row r="89" spans="1:6" s="87" customFormat="1" ht="27.75" customHeight="1">
      <c r="A89" s="244">
        <f t="shared" si="2"/>
        <v>5</v>
      </c>
      <c r="B89" s="228" t="s">
        <v>248</v>
      </c>
      <c r="C89" s="244" t="s">
        <v>124</v>
      </c>
      <c r="D89" s="239">
        <v>96.08</v>
      </c>
      <c r="E89" s="239">
        <f>0.3744915363*1.133*1.11*1.012*1.0064*1.01*1.0015*1.015</f>
        <v>0.49247524597632841</v>
      </c>
      <c r="F89" s="227">
        <f t="shared" si="0"/>
        <v>47.317021633405631</v>
      </c>
    </row>
    <row r="90" spans="1:6" s="87" customFormat="1" ht="27.75" customHeight="1">
      <c r="A90" s="244">
        <f t="shared" si="2"/>
        <v>6</v>
      </c>
      <c r="B90" s="228" t="s">
        <v>250</v>
      </c>
      <c r="C90" s="244" t="s">
        <v>82</v>
      </c>
      <c r="D90" s="186">
        <v>2.8400000000000001E-3</v>
      </c>
      <c r="E90" s="239">
        <f>559.0155326301*1.133*1.11*1.012*1.0064*1.01*1.0015*1.015</f>
        <v>735.13360183407895</v>
      </c>
      <c r="F90" s="227">
        <f t="shared" si="0"/>
        <v>2.0877794292087843</v>
      </c>
    </row>
    <row r="91" spans="1:6" s="87" customFormat="1" ht="27.75" customHeight="1">
      <c r="A91" s="244">
        <f t="shared" si="2"/>
        <v>7</v>
      </c>
      <c r="B91" s="236" t="s">
        <v>452</v>
      </c>
      <c r="C91" s="244" t="s">
        <v>82</v>
      </c>
      <c r="D91" s="179">
        <v>1.8E-3</v>
      </c>
      <c r="E91" s="239">
        <f>324.7144946199*1.133*1.11*1.012*1.0064*1.01*1.0015*1.015</f>
        <v>427.01592722221</v>
      </c>
      <c r="F91" s="227">
        <f t="shared" si="0"/>
        <v>0.76862866899997795</v>
      </c>
    </row>
    <row r="92" spans="1:6" s="87" customFormat="1" ht="27.75" customHeight="1">
      <c r="A92" s="244">
        <f t="shared" si="2"/>
        <v>8</v>
      </c>
      <c r="B92" s="228" t="s">
        <v>251</v>
      </c>
      <c r="C92" s="244" t="s">
        <v>79</v>
      </c>
      <c r="D92" s="174">
        <v>6</v>
      </c>
      <c r="E92" s="239">
        <f>0.58332015*1.133*1.11*1.012*1.0064*1.01*1.0015*1.015</f>
        <v>0.76709539871702248</v>
      </c>
      <c r="F92" s="227">
        <f t="shared" si="0"/>
        <v>4.6025723923021351</v>
      </c>
    </row>
    <row r="93" spans="1:6" s="87" customFormat="1" ht="33.75" customHeight="1">
      <c r="A93" s="244">
        <f t="shared" si="2"/>
        <v>9</v>
      </c>
      <c r="B93" s="228" t="s">
        <v>252</v>
      </c>
      <c r="C93" s="244" t="s">
        <v>79</v>
      </c>
      <c r="D93" s="174">
        <v>2</v>
      </c>
      <c r="E93" s="239">
        <f>0.11666403*1.133*1.11*1.012*1.0064*1.01*1.0015*1.015</f>
        <v>0.15341907974340452</v>
      </c>
      <c r="F93" s="227">
        <f t="shared" si="0"/>
        <v>0.30683815948680904</v>
      </c>
    </row>
    <row r="94" spans="1:6" s="87" customFormat="1" ht="31.5" customHeight="1">
      <c r="A94" s="244">
        <f t="shared" si="2"/>
        <v>10</v>
      </c>
      <c r="B94" s="228" t="s">
        <v>254</v>
      </c>
      <c r="C94" s="140" t="s">
        <v>255</v>
      </c>
      <c r="D94" s="174">
        <v>1</v>
      </c>
      <c r="E94" s="239">
        <f>9.3331224*1.133*1.11*1.012*1.0064*1.01*1.0015*1.015</f>
        <v>12.27352637947236</v>
      </c>
      <c r="F94" s="227">
        <f t="shared" si="0"/>
        <v>12.27352637947236</v>
      </c>
    </row>
    <row r="95" spans="1:6" s="87" customFormat="1" ht="36.75" customHeight="1">
      <c r="A95" s="244">
        <f t="shared" si="2"/>
        <v>11</v>
      </c>
      <c r="B95" s="228" t="s">
        <v>257</v>
      </c>
      <c r="C95" s="244" t="s">
        <v>90</v>
      </c>
      <c r="D95" s="229">
        <f>0.092</f>
        <v>9.1999999999999998E-2</v>
      </c>
      <c r="E95" s="239">
        <f>116.30728545972*1.133*1.11*1.012*1.0064*1.01*1.0015*1.015</f>
        <v>152.94994269170789</v>
      </c>
      <c r="F95" s="227">
        <f t="shared" si="0"/>
        <v>14.071394727637125</v>
      </c>
    </row>
    <row r="96" spans="1:6" s="87" customFormat="1" ht="27.75" customHeight="1">
      <c r="A96" s="244"/>
      <c r="B96" s="102" t="s">
        <v>259</v>
      </c>
      <c r="C96" s="244"/>
      <c r="D96" s="242"/>
      <c r="E96" s="239"/>
      <c r="F96" s="227"/>
    </row>
    <row r="97" spans="1:6" s="87" customFormat="1" ht="36.75" customHeight="1">
      <c r="A97" s="244">
        <f t="shared" si="2"/>
        <v>1</v>
      </c>
      <c r="B97" s="258" t="s">
        <v>439</v>
      </c>
      <c r="C97" s="244" t="s">
        <v>79</v>
      </c>
      <c r="D97" s="229">
        <v>1</v>
      </c>
      <c r="E97" s="239">
        <f>45.23307778774*1.133*1.11*1.012*1.0064*1.01*1.0015*1.015</f>
        <v>59.483777203281086</v>
      </c>
      <c r="F97" s="227">
        <f t="shared" si="0"/>
        <v>59.483777203281086</v>
      </c>
    </row>
    <row r="98" spans="1:6" s="87" customFormat="1" ht="27.75" customHeight="1">
      <c r="A98" s="244">
        <f t="shared" si="2"/>
        <v>2</v>
      </c>
      <c r="B98" s="228" t="s">
        <v>164</v>
      </c>
      <c r="C98" s="244" t="s">
        <v>81</v>
      </c>
      <c r="D98" s="229">
        <v>1.8</v>
      </c>
      <c r="E98" s="239">
        <f>28.874347425*1.133*1.11*1.012*1.0064*1.01*1.0015*1.015</f>
        <v>37.971222236492608</v>
      </c>
      <c r="F98" s="227">
        <f t="shared" si="0"/>
        <v>68.348200025686694</v>
      </c>
    </row>
    <row r="99" spans="1:6" s="87" customFormat="1" ht="27.75" customHeight="1">
      <c r="A99" s="244">
        <f t="shared" si="2"/>
        <v>3</v>
      </c>
      <c r="B99" s="228" t="s">
        <v>246</v>
      </c>
      <c r="C99" s="244" t="s">
        <v>124</v>
      </c>
      <c r="D99" s="242">
        <v>4.5999999999999996</v>
      </c>
      <c r="E99" s="239">
        <f>4.4285665788*1.133*1.11*1.012*1.0064*1.01*1.0015*1.015</f>
        <v>5.8237882670596344</v>
      </c>
      <c r="F99" s="227">
        <f t="shared" si="0"/>
        <v>26.789426028474317</v>
      </c>
    </row>
    <row r="100" spans="1:6" s="87" customFormat="1" ht="27.75" customHeight="1">
      <c r="A100" s="244">
        <f t="shared" si="2"/>
        <v>4</v>
      </c>
      <c r="B100" s="228" t="s">
        <v>205</v>
      </c>
      <c r="C100" s="244" t="s">
        <v>124</v>
      </c>
      <c r="D100" s="242">
        <v>14.2</v>
      </c>
      <c r="E100" s="239">
        <f>1.6017971319*1.133*1.11*1.012*1.0064*1.01*1.0015*1.015</f>
        <v>2.1064439648769433</v>
      </c>
      <c r="F100" s="227">
        <f t="shared" si="0"/>
        <v>29.911504301252592</v>
      </c>
    </row>
    <row r="101" spans="1:6" s="87" customFormat="1" ht="27.75" customHeight="1">
      <c r="A101" s="244">
        <f t="shared" si="2"/>
        <v>5</v>
      </c>
      <c r="B101" s="228" t="s">
        <v>248</v>
      </c>
      <c r="C101" s="244" t="s">
        <v>124</v>
      </c>
      <c r="D101" s="239">
        <v>80.48</v>
      </c>
      <c r="E101" s="239">
        <f>0.3744915363*1.133*1.11*1.012*1.0064*1.01*1.0015*1.015</f>
        <v>0.49247524597632841</v>
      </c>
      <c r="F101" s="227">
        <f t="shared" si="0"/>
        <v>39.634407796174912</v>
      </c>
    </row>
    <row r="102" spans="1:6" s="87" customFormat="1" ht="27.75" customHeight="1">
      <c r="A102" s="244">
        <f t="shared" si="2"/>
        <v>6</v>
      </c>
      <c r="B102" s="228" t="s">
        <v>250</v>
      </c>
      <c r="C102" s="244" t="s">
        <v>82</v>
      </c>
      <c r="D102" s="186">
        <v>2.8400000000000001E-3</v>
      </c>
      <c r="E102" s="239">
        <f>559.0155326301*1.133*1.11*1.012*1.0064*1.01*1.0015*1.015</f>
        <v>735.13360183407895</v>
      </c>
      <c r="F102" s="227">
        <f t="shared" si="0"/>
        <v>2.0877794292087843</v>
      </c>
    </row>
    <row r="103" spans="1:6" s="87" customFormat="1" ht="27.75" customHeight="1">
      <c r="A103" s="244">
        <f t="shared" si="2"/>
        <v>7</v>
      </c>
      <c r="B103" s="228" t="s">
        <v>452</v>
      </c>
      <c r="C103" s="244" t="s">
        <v>82</v>
      </c>
      <c r="D103" s="179">
        <v>1.8E-3</v>
      </c>
      <c r="E103" s="239">
        <f>324.7144946199*1.133*1.11*1.012*1.0064*1.01*1.0015*1.015</f>
        <v>427.01592722221</v>
      </c>
      <c r="F103" s="227">
        <f t="shared" si="0"/>
        <v>0.76862866899997795</v>
      </c>
    </row>
    <row r="104" spans="1:6" s="87" customFormat="1" ht="27.75" customHeight="1">
      <c r="A104" s="244">
        <f t="shared" si="2"/>
        <v>8</v>
      </c>
      <c r="B104" s="228" t="s">
        <v>251</v>
      </c>
      <c r="C104" s="244" t="s">
        <v>79</v>
      </c>
      <c r="D104" s="174">
        <v>6</v>
      </c>
      <c r="E104" s="239">
        <f>0.58332015*1.133*1.11*1.012*1.0064*1.01*1.0015*1.015</f>
        <v>0.76709539871702248</v>
      </c>
      <c r="F104" s="227">
        <f t="shared" si="0"/>
        <v>4.6025723923021351</v>
      </c>
    </row>
    <row r="105" spans="1:6" s="87" customFormat="1" ht="27.75" customHeight="1">
      <c r="A105" s="244">
        <f t="shared" si="2"/>
        <v>9</v>
      </c>
      <c r="B105" s="228" t="s">
        <v>252</v>
      </c>
      <c r="C105" s="244" t="s">
        <v>79</v>
      </c>
      <c r="D105" s="174">
        <v>2</v>
      </c>
      <c r="E105" s="239">
        <f>0.11666403*1.133*1.11*1.012*1.0064*1.01*1.0015*1.015</f>
        <v>0.15341907974340452</v>
      </c>
      <c r="F105" s="227">
        <f t="shared" si="0"/>
        <v>0.30683815948680904</v>
      </c>
    </row>
    <row r="106" spans="1:6" s="87" customFormat="1" ht="27.75" customHeight="1">
      <c r="A106" s="244">
        <f t="shared" si="2"/>
        <v>10</v>
      </c>
      <c r="B106" s="228" t="s">
        <v>254</v>
      </c>
      <c r="C106" s="140" t="s">
        <v>255</v>
      </c>
      <c r="D106" s="174">
        <v>1</v>
      </c>
      <c r="E106" s="239">
        <f>9.3331224*1.133*1.11*1.012*1.0064*1.01*1.0015*1.015</f>
        <v>12.27352637947236</v>
      </c>
      <c r="F106" s="227">
        <f t="shared" si="0"/>
        <v>12.27352637947236</v>
      </c>
    </row>
    <row r="107" spans="1:6" s="87" customFormat="1" ht="27.75" customHeight="1">
      <c r="A107" s="244">
        <f t="shared" si="2"/>
        <v>11</v>
      </c>
      <c r="B107" s="228" t="s">
        <v>257</v>
      </c>
      <c r="C107" s="244" t="s">
        <v>90</v>
      </c>
      <c r="D107" s="229">
        <f>0.075</f>
        <v>7.4999999999999997E-2</v>
      </c>
      <c r="E107" s="239">
        <f>116.30728545972*1.133*1.11*1.012*1.0064*1.01*1.0015*1.015</f>
        <v>152.94994269170789</v>
      </c>
      <c r="F107" s="227">
        <f t="shared" si="0"/>
        <v>11.471245701878091</v>
      </c>
    </row>
    <row r="108" spans="1:6" s="87" customFormat="1" ht="27.75" customHeight="1">
      <c r="A108" s="244"/>
      <c r="B108" s="102" t="s">
        <v>262</v>
      </c>
      <c r="C108" s="244"/>
      <c r="D108" s="229"/>
      <c r="E108" s="239"/>
      <c r="F108" s="227"/>
    </row>
    <row r="109" spans="1:6" s="87" customFormat="1" ht="27.75" customHeight="1">
      <c r="A109" s="244">
        <f t="shared" si="2"/>
        <v>1</v>
      </c>
      <c r="B109" s="228" t="s">
        <v>440</v>
      </c>
      <c r="C109" s="244" t="s">
        <v>79</v>
      </c>
      <c r="D109" s="174">
        <v>2</v>
      </c>
      <c r="E109" s="239">
        <f>12.54465205274*1.133*1.11*1.012*1.0064*1.01*1.0015*1.015</f>
        <v>16.496849745654945</v>
      </c>
      <c r="F109" s="227">
        <f t="shared" si="0"/>
        <v>32.99369949130989</v>
      </c>
    </row>
    <row r="110" spans="1:6" s="87" customFormat="1" ht="27.75" customHeight="1">
      <c r="A110" s="244">
        <f t="shared" si="2"/>
        <v>2</v>
      </c>
      <c r="B110" s="228" t="s">
        <v>164</v>
      </c>
      <c r="C110" s="244" t="s">
        <v>81</v>
      </c>
      <c r="D110" s="229">
        <v>0.38400000000000001</v>
      </c>
      <c r="E110" s="239">
        <f>28.874347425*1.133*1.11*1.012*1.0064*1.01*1.0015*1.015</f>
        <v>37.971222236492608</v>
      </c>
      <c r="F110" s="227">
        <f t="shared" si="0"/>
        <v>14.580949338813161</v>
      </c>
    </row>
    <row r="111" spans="1:6" s="87" customFormat="1" ht="27.75" customHeight="1">
      <c r="A111" s="244">
        <f t="shared" si="2"/>
        <v>3</v>
      </c>
      <c r="B111" s="228" t="s">
        <v>246</v>
      </c>
      <c r="C111" s="244" t="s">
        <v>124</v>
      </c>
      <c r="D111" s="242">
        <v>9.1999999999999993</v>
      </c>
      <c r="E111" s="239">
        <f>4.4285665788*1.133*1.11*1.012*1.0064*1.01*1.0015*1.015</f>
        <v>5.8237882670596344</v>
      </c>
      <c r="F111" s="227">
        <f t="shared" si="0"/>
        <v>53.578852056948634</v>
      </c>
    </row>
    <row r="112" spans="1:6" s="87" customFormat="1" ht="27.75" customHeight="1">
      <c r="A112" s="244">
        <f t="shared" si="2"/>
        <v>4</v>
      </c>
      <c r="B112" s="228" t="s">
        <v>205</v>
      </c>
      <c r="C112" s="244" t="s">
        <v>124</v>
      </c>
      <c r="D112" s="242">
        <v>9.8000000000000007</v>
      </c>
      <c r="E112" s="239">
        <f>1.6017971319*1.133*1.11*1.012*1.0064*1.01*1.0015*1.015</f>
        <v>2.1064439648769433</v>
      </c>
      <c r="F112" s="227">
        <f t="shared" si="0"/>
        <v>20.643150855794048</v>
      </c>
    </row>
    <row r="113" spans="1:6" s="87" customFormat="1" ht="27.75" customHeight="1">
      <c r="A113" s="244">
        <f t="shared" si="2"/>
        <v>5</v>
      </c>
      <c r="B113" s="228" t="s">
        <v>248</v>
      </c>
      <c r="C113" s="244" t="s">
        <v>124</v>
      </c>
      <c r="D113" s="239">
        <v>31.62</v>
      </c>
      <c r="E113" s="239">
        <f>0.3744915363*1.133*1.11*1.012*1.0064*1.01*1.0015*1.015</f>
        <v>0.49247524597632841</v>
      </c>
      <c r="F113" s="227">
        <f t="shared" si="0"/>
        <v>15.572067277771504</v>
      </c>
    </row>
    <row r="114" spans="1:6" s="87" customFormat="1" ht="27.75" customHeight="1">
      <c r="A114" s="244">
        <f t="shared" si="2"/>
        <v>6</v>
      </c>
      <c r="B114" s="228" t="s">
        <v>250</v>
      </c>
      <c r="C114" s="244" t="s">
        <v>82</v>
      </c>
      <c r="D114" s="186">
        <v>5.6800000000000002E-3</v>
      </c>
      <c r="E114" s="239">
        <f>559.0155326301*1.133*1.11*1.012*1.0064*1.01*1.0015*1.015</f>
        <v>735.13360183407895</v>
      </c>
      <c r="F114" s="227">
        <f t="shared" si="0"/>
        <v>4.1755588584175687</v>
      </c>
    </row>
    <row r="115" spans="1:6" s="87" customFormat="1" ht="27.75" customHeight="1">
      <c r="A115" s="244">
        <f t="shared" si="2"/>
        <v>7</v>
      </c>
      <c r="B115" s="228" t="s">
        <v>452</v>
      </c>
      <c r="C115" s="244" t="s">
        <v>82</v>
      </c>
      <c r="D115" s="179">
        <v>3.5999999999999999E-3</v>
      </c>
      <c r="E115" s="239">
        <f>324.7144946199*1.133*1.11*1.012*1.0064*1.01*1.0015*1.015</f>
        <v>427.01592722221</v>
      </c>
      <c r="F115" s="227">
        <f t="shared" si="0"/>
        <v>1.5372573379999559</v>
      </c>
    </row>
    <row r="116" spans="1:6" s="87" customFormat="1" ht="27.75" customHeight="1">
      <c r="A116" s="244">
        <f t="shared" si="2"/>
        <v>8</v>
      </c>
      <c r="B116" s="228" t="s">
        <v>251</v>
      </c>
      <c r="C116" s="244" t="s">
        <v>79</v>
      </c>
      <c r="D116" s="174">
        <v>2</v>
      </c>
      <c r="E116" s="239">
        <f>0.58332015*1.133*1.11*1.012*1.0064*1.01*1.0015*1.015</f>
        <v>0.76709539871702248</v>
      </c>
      <c r="F116" s="227">
        <f t="shared" si="0"/>
        <v>1.534190797434045</v>
      </c>
    </row>
    <row r="117" spans="1:6" s="87" customFormat="1" ht="27.75" customHeight="1">
      <c r="A117" s="244">
        <f t="shared" si="2"/>
        <v>9</v>
      </c>
      <c r="B117" s="228" t="s">
        <v>252</v>
      </c>
      <c r="C117" s="244" t="s">
        <v>79</v>
      </c>
      <c r="D117" s="174">
        <v>2</v>
      </c>
      <c r="E117" s="239">
        <f>0.11666403*1.133*1.11*1.012*1.0064*1.01*1.0015*1.015</f>
        <v>0.15341907974340452</v>
      </c>
      <c r="F117" s="227">
        <f t="shared" si="0"/>
        <v>0.30683815948680904</v>
      </c>
    </row>
    <row r="118" spans="1:6" s="87" customFormat="1" ht="27.75" customHeight="1">
      <c r="A118" s="244">
        <f t="shared" si="2"/>
        <v>10</v>
      </c>
      <c r="B118" s="228" t="s">
        <v>254</v>
      </c>
      <c r="C118" s="140" t="s">
        <v>255</v>
      </c>
      <c r="D118" s="174">
        <v>1</v>
      </c>
      <c r="E118" s="239">
        <f>9.3331224*1.133*1.11*1.012*1.0064*1.01*1.0015*1.015</f>
        <v>12.27352637947236</v>
      </c>
      <c r="F118" s="227">
        <f t="shared" si="0"/>
        <v>12.27352637947236</v>
      </c>
    </row>
    <row r="119" spans="1:6" s="87" customFormat="1" ht="27.75" customHeight="1">
      <c r="A119" s="244">
        <f t="shared" si="2"/>
        <v>11</v>
      </c>
      <c r="B119" s="228" t="s">
        <v>263</v>
      </c>
      <c r="C119" s="244" t="s">
        <v>90</v>
      </c>
      <c r="D119" s="229">
        <f>0.018</f>
        <v>1.7999999999999999E-2</v>
      </c>
      <c r="E119" s="239">
        <f>116.30728545972*1.133*1.11*1.012*1.0064*1.01*1.0015*1.015</f>
        <v>152.94994269170789</v>
      </c>
      <c r="F119" s="227">
        <f t="shared" si="0"/>
        <v>2.7530989684507419</v>
      </c>
    </row>
    <row r="120" spans="1:6" s="87" customFormat="1" ht="27.75" customHeight="1">
      <c r="A120" s="244"/>
      <c r="B120" s="102" t="s">
        <v>318</v>
      </c>
      <c r="C120" s="244"/>
      <c r="D120" s="179"/>
      <c r="E120" s="239"/>
      <c r="F120" s="227"/>
    </row>
    <row r="121" spans="1:6" s="87" customFormat="1" ht="27.75" customHeight="1">
      <c r="A121" s="244">
        <f t="shared" si="2"/>
        <v>1</v>
      </c>
      <c r="B121" s="228" t="s">
        <v>319</v>
      </c>
      <c r="C121" s="244" t="s">
        <v>81</v>
      </c>
      <c r="D121" s="244">
        <v>4</v>
      </c>
      <c r="E121" s="239">
        <f>4.5503282*1.133*1.11*1.012*1.0064*1.01*1.0015*1.015</f>
        <v>5.9839109361682628</v>
      </c>
      <c r="F121" s="227">
        <f t="shared" si="0"/>
        <v>23.935643744673051</v>
      </c>
    </row>
    <row r="122" spans="1:6" s="87" customFormat="1" ht="27.75" customHeight="1">
      <c r="A122" s="244">
        <f t="shared" si="2"/>
        <v>2</v>
      </c>
      <c r="B122" s="228" t="s">
        <v>322</v>
      </c>
      <c r="C122" s="244" t="s">
        <v>81</v>
      </c>
      <c r="D122" s="244">
        <v>4</v>
      </c>
      <c r="E122" s="239">
        <f>1.0789438*1.133*1.11*1.012*1.0064*1.01*1.0015*1.015</f>
        <v>1.4188654797100002</v>
      </c>
      <c r="F122" s="227">
        <f t="shared" si="0"/>
        <v>5.6754619188400008</v>
      </c>
    </row>
    <row r="123" spans="1:6" s="87" customFormat="1" ht="27.75" customHeight="1">
      <c r="A123" s="244">
        <f t="shared" si="2"/>
        <v>3</v>
      </c>
      <c r="B123" s="228" t="s">
        <v>324</v>
      </c>
      <c r="C123" s="244" t="s">
        <v>90</v>
      </c>
      <c r="D123" s="227">
        <v>0.2</v>
      </c>
      <c r="E123" s="239">
        <f>30.440016996*1.133*1.11*1.012*1.0064*1.01*1.0015*1.015</f>
        <v>40.030156637824973</v>
      </c>
      <c r="F123" s="227">
        <f t="shared" si="0"/>
        <v>8.0060313275649957</v>
      </c>
    </row>
    <row r="124" spans="1:6" s="87" customFormat="1" ht="27.75" customHeight="1">
      <c r="A124" s="244">
        <f t="shared" si="2"/>
        <v>4</v>
      </c>
      <c r="B124" s="228" t="s">
        <v>327</v>
      </c>
      <c r="C124" s="244" t="s">
        <v>81</v>
      </c>
      <c r="D124" s="244">
        <v>4</v>
      </c>
      <c r="E124" s="239">
        <f>42.4931821312824*1.133*1.11*1.012*1.0064*1.01*1.0015*1.015</f>
        <v>55.880676314286639</v>
      </c>
      <c r="F124" s="227">
        <f t="shared" si="0"/>
        <v>223.52270525714655</v>
      </c>
    </row>
    <row r="125" spans="1:6" s="87" customFormat="1" ht="27.75" customHeight="1">
      <c r="A125" s="244">
        <f t="shared" si="2"/>
        <v>5</v>
      </c>
      <c r="B125" s="228" t="s">
        <v>329</v>
      </c>
      <c r="C125" s="244" t="s">
        <v>81</v>
      </c>
      <c r="D125" s="227">
        <v>33.75</v>
      </c>
      <c r="E125" s="239">
        <f>10.5423627*1.133*1.11*1.012*1.0064*1.01*1.0015*1.015</f>
        <v>13.863738324102064</v>
      </c>
      <c r="F125" s="227">
        <f t="shared" si="0"/>
        <v>467.90116843844464</v>
      </c>
    </row>
    <row r="126" spans="1:6" s="87" customFormat="1" ht="36.75" customHeight="1">
      <c r="A126" s="244">
        <f t="shared" si="2"/>
        <v>6</v>
      </c>
      <c r="B126" s="228" t="s">
        <v>443</v>
      </c>
      <c r="C126" s="244" t="s">
        <v>79</v>
      </c>
      <c r="D126" s="146">
        <v>135</v>
      </c>
      <c r="E126" s="239">
        <f>6.9998418*1.133*1.11*1.012*1.0064*1.01*1.0015*1.015</f>
        <v>9.2051447846042667</v>
      </c>
      <c r="F126" s="227">
        <f t="shared" si="0"/>
        <v>1242.694545921576</v>
      </c>
    </row>
    <row r="127" spans="1:6" s="87" customFormat="1" ht="27.75" customHeight="1">
      <c r="A127" s="244"/>
      <c r="B127" s="107" t="s">
        <v>331</v>
      </c>
      <c r="C127" s="244"/>
      <c r="D127" s="229"/>
      <c r="E127" s="239"/>
      <c r="F127" s="227"/>
    </row>
    <row r="128" spans="1:6" s="87" customFormat="1" ht="36.75" customHeight="1">
      <c r="A128" s="244">
        <f t="shared" si="2"/>
        <v>1</v>
      </c>
      <c r="B128" s="228" t="s">
        <v>444</v>
      </c>
      <c r="C128" s="244" t="s">
        <v>81</v>
      </c>
      <c r="D128" s="244">
        <v>2.5</v>
      </c>
      <c r="E128" s="239">
        <f>41.8072897528716*1.133*1.11*1.012*1.0064*1.01*1.0015*1.015</f>
        <v>54.978693265194288</v>
      </c>
      <c r="F128" s="227">
        <f t="shared" si="0"/>
        <v>137.44673316298571</v>
      </c>
    </row>
    <row r="129" spans="1:6" s="87" customFormat="1" ht="36.75" customHeight="1">
      <c r="A129" s="244">
        <f t="shared" si="2"/>
        <v>2</v>
      </c>
      <c r="B129" s="228" t="s">
        <v>333</v>
      </c>
      <c r="C129" s="244" t="s">
        <v>90</v>
      </c>
      <c r="D129" s="244">
        <v>1.274</v>
      </c>
      <c r="E129" s="239">
        <f>265.067027715*1.133*1.11*1.012*1.0064*1.01*1.0015*1.015</f>
        <v>348.57650179198157</v>
      </c>
      <c r="F129" s="227">
        <f t="shared" si="0"/>
        <v>444.08646328298454</v>
      </c>
    </row>
    <row r="130" spans="1:6" s="87" customFormat="1" ht="36.75" customHeight="1">
      <c r="A130" s="244">
        <f t="shared" si="2"/>
        <v>3</v>
      </c>
      <c r="B130" s="228" t="s">
        <v>336</v>
      </c>
      <c r="C130" s="244" t="s">
        <v>91</v>
      </c>
      <c r="D130" s="114">
        <v>65.400000000000006</v>
      </c>
      <c r="E130" s="239">
        <f>15.381090150652*1.133*1.11*1.012*1.0064*1.01*1.0015*1.015</f>
        <v>20.226908811253757</v>
      </c>
      <c r="F130" s="227">
        <f t="shared" si="0"/>
        <v>1322.8398362559958</v>
      </c>
    </row>
    <row r="131" spans="1:6" s="87" customFormat="1" ht="27.75" customHeight="1">
      <c r="A131" s="244">
        <f t="shared" si="2"/>
        <v>4</v>
      </c>
      <c r="B131" s="228" t="s">
        <v>339</v>
      </c>
      <c r="C131" s="244" t="s">
        <v>91</v>
      </c>
      <c r="D131" s="227">
        <v>0.96</v>
      </c>
      <c r="E131" s="239">
        <f>19.078640350652*1.133*1.11*1.012*1.0064*1.01*1.0015*1.015</f>
        <v>25.089373694294753</v>
      </c>
      <c r="F131" s="227">
        <f t="shared" si="0"/>
        <v>24.085798746522961</v>
      </c>
    </row>
    <row r="132" spans="1:6" s="87" customFormat="1" ht="27.75" customHeight="1">
      <c r="A132" s="244">
        <f t="shared" si="2"/>
        <v>5</v>
      </c>
      <c r="B132" s="228" t="s">
        <v>340</v>
      </c>
      <c r="C132" s="244" t="s">
        <v>91</v>
      </c>
      <c r="D132" s="114">
        <v>78.8</v>
      </c>
      <c r="E132" s="239">
        <f>1.581824069*1.133*1.11*1.012*1.0064*1.01*1.0015*1.015</f>
        <v>2.0801783804480913</v>
      </c>
      <c r="F132" s="227">
        <f t="shared" si="0"/>
        <v>163.9180563793096</v>
      </c>
    </row>
    <row r="133" spans="1:6" s="87" customFormat="1" ht="36.75" customHeight="1">
      <c r="A133" s="244">
        <f t="shared" si="2"/>
        <v>6</v>
      </c>
      <c r="B133" s="228" t="s">
        <v>342</v>
      </c>
      <c r="C133" s="244" t="s">
        <v>124</v>
      </c>
      <c r="D133" s="174">
        <v>25</v>
      </c>
      <c r="E133" s="239">
        <f>11.90312428075*1.133*1.11*1.012*1.0064*1.01*1.0015*1.015</f>
        <v>15.653208390144231</v>
      </c>
      <c r="F133" s="227">
        <f t="shared" si="0"/>
        <v>391.3302097536058</v>
      </c>
    </row>
    <row r="134" spans="1:6" s="87" customFormat="1" ht="36.75" customHeight="1">
      <c r="A134" s="244">
        <f t="shared" si="2"/>
        <v>7</v>
      </c>
      <c r="B134" s="228" t="s">
        <v>344</v>
      </c>
      <c r="C134" s="244" t="s">
        <v>124</v>
      </c>
      <c r="D134" s="242">
        <v>37.5</v>
      </c>
      <c r="E134" s="239">
        <f>10.50315592075*1.133*1.11*1.012*1.0064*1.01*1.0015*1.015</f>
        <v>13.812179433223378</v>
      </c>
      <c r="F134" s="227">
        <f t="shared" si="0"/>
        <v>517.95672874587672</v>
      </c>
    </row>
    <row r="135" spans="1:6" s="87" customFormat="1" ht="27.75" customHeight="1">
      <c r="A135" s="244">
        <f t="shared" si="2"/>
        <v>8</v>
      </c>
      <c r="B135" s="228" t="s">
        <v>347</v>
      </c>
      <c r="C135" s="244" t="s">
        <v>91</v>
      </c>
      <c r="D135" s="242">
        <v>62</v>
      </c>
      <c r="E135" s="239">
        <f>1.518516329889*1.133*1.11*1.012*1.0064*1.01*1.0015*1.015</f>
        <v>1.9969255125757477</v>
      </c>
      <c r="F135" s="227">
        <f t="shared" si="0"/>
        <v>123.80938177969635</v>
      </c>
    </row>
    <row r="136" spans="1:6" s="87" customFormat="1" ht="36.75" customHeight="1">
      <c r="A136" s="244">
        <f t="shared" si="2"/>
        <v>9</v>
      </c>
      <c r="B136" s="228" t="s">
        <v>351</v>
      </c>
      <c r="C136" s="244" t="s">
        <v>90</v>
      </c>
      <c r="D136" s="227">
        <v>0.52</v>
      </c>
      <c r="E136" s="239">
        <f>41.281328*1.133*1.11*1.012*1.0064*1.01*1.0015*1.015</f>
        <v>54.287027049773933</v>
      </c>
      <c r="F136" s="227">
        <f t="shared" si="0"/>
        <v>28.229254065882447</v>
      </c>
    </row>
    <row r="137" spans="1:6" s="87" customFormat="1" ht="27.75" customHeight="1">
      <c r="A137" s="244"/>
      <c r="B137" s="107" t="s">
        <v>354</v>
      </c>
      <c r="C137" s="244"/>
      <c r="D137" s="229"/>
      <c r="E137" s="239"/>
      <c r="F137" s="227"/>
    </row>
    <row r="138" spans="1:6" s="87" customFormat="1" ht="36.75" customHeight="1">
      <c r="A138" s="244">
        <f t="shared" si="2"/>
        <v>1</v>
      </c>
      <c r="B138" s="228" t="s">
        <v>355</v>
      </c>
      <c r="C138" s="244" t="s">
        <v>90</v>
      </c>
      <c r="D138" s="229">
        <v>0.59199999999999997</v>
      </c>
      <c r="E138" s="239">
        <f>116.30728545972*1.133*1.11*1.012*1.0064*1.01*1.0015*1.015</f>
        <v>152.94994269170789</v>
      </c>
      <c r="F138" s="227">
        <f t="shared" si="0"/>
        <v>90.546366073491072</v>
      </c>
    </row>
    <row r="139" spans="1:6" s="87" customFormat="1" ht="36.75" customHeight="1">
      <c r="A139" s="244">
        <f t="shared" si="2"/>
        <v>2</v>
      </c>
      <c r="B139" s="228" t="s">
        <v>359</v>
      </c>
      <c r="C139" s="187" t="s">
        <v>81</v>
      </c>
      <c r="D139" s="239">
        <v>0.47</v>
      </c>
      <c r="E139" s="239">
        <f>178.906017458055*1.133*1.11*1.012*1.0064*1.01*1.0015*1.015</f>
        <v>235.27043047434802</v>
      </c>
      <c r="F139" s="227">
        <f t="shared" si="0"/>
        <v>110.57710232294356</v>
      </c>
    </row>
    <row r="140" spans="1:6" s="87" customFormat="1" ht="36.75" customHeight="1">
      <c r="A140" s="244">
        <f t="shared" si="2"/>
        <v>3</v>
      </c>
      <c r="B140" s="228" t="s">
        <v>360</v>
      </c>
      <c r="C140" s="244" t="s">
        <v>90</v>
      </c>
      <c r="D140" s="229">
        <v>7.8E-2</v>
      </c>
      <c r="E140" s="239">
        <f>215.997981759954*1.133*1.11*1.012*1.0064*1.01*1.0015*1.015</f>
        <v>284.04823310188073</v>
      </c>
      <c r="F140" s="227">
        <f t="shared" si="0"/>
        <v>22.155762181946695</v>
      </c>
    </row>
    <row r="141" spans="1:6" s="87" customFormat="1" ht="27.75" customHeight="1">
      <c r="A141" s="244">
        <f t="shared" si="2"/>
        <v>4</v>
      </c>
      <c r="B141" s="189" t="s">
        <v>363</v>
      </c>
      <c r="C141" s="187" t="s">
        <v>90</v>
      </c>
      <c r="D141" s="259">
        <v>0.52</v>
      </c>
      <c r="E141" s="239">
        <f>184.000187058104*1.133*1.11*1.012*1.0064*1.01*1.0015*1.015</f>
        <v>241.9695202631745</v>
      </c>
      <c r="F141" s="227">
        <f t="shared" si="0"/>
        <v>125.82415053685075</v>
      </c>
    </row>
    <row r="142" spans="1:6" s="87" customFormat="1" ht="27.75" customHeight="1">
      <c r="A142" s="244">
        <f t="shared" si="2"/>
        <v>5</v>
      </c>
      <c r="B142" s="228" t="s">
        <v>364</v>
      </c>
      <c r="C142" s="244" t="s">
        <v>91</v>
      </c>
      <c r="D142" s="174">
        <v>52</v>
      </c>
      <c r="E142" s="239">
        <f>1.518516329889*1.133*1.11*1.012*1.0064*1.01*1.0015*1.015</f>
        <v>1.9969255125757477</v>
      </c>
      <c r="F142" s="227">
        <f t="shared" si="0"/>
        <v>103.84012665393888</v>
      </c>
    </row>
    <row r="143" spans="1:6" s="87" customFormat="1" ht="27.75" customHeight="1">
      <c r="A143" s="244"/>
      <c r="B143" s="107" t="s">
        <v>365</v>
      </c>
      <c r="C143" s="244"/>
      <c r="D143" s="229"/>
      <c r="E143" s="239"/>
      <c r="F143" s="227"/>
    </row>
    <row r="144" spans="1:6" s="87" customFormat="1" ht="54" customHeight="1">
      <c r="A144" s="244">
        <f t="shared" si="2"/>
        <v>1</v>
      </c>
      <c r="B144" s="228" t="s">
        <v>366</v>
      </c>
      <c r="C144" s="244" t="s">
        <v>81</v>
      </c>
      <c r="D144" s="229">
        <v>4.3150000000000004</v>
      </c>
      <c r="E144" s="239">
        <f>34.739059356*1.133*1.11*1.012*1.0064*1.01*1.0015*1.015</f>
        <v>45.683614028668693</v>
      </c>
      <c r="F144" s="227">
        <f t="shared" si="0"/>
        <v>197.12479453370543</v>
      </c>
    </row>
    <row r="145" spans="1:6" s="87" customFormat="1" ht="27.75" customHeight="1">
      <c r="A145" s="244">
        <f t="shared" si="2"/>
        <v>2</v>
      </c>
      <c r="B145" s="228" t="s">
        <v>273</v>
      </c>
      <c r="C145" s="244" t="s">
        <v>91</v>
      </c>
      <c r="D145" s="242">
        <v>86.3</v>
      </c>
      <c r="E145" s="239">
        <f>0.5109884514*1.133*1.11*1.012*1.0064*1.01*1.0015*1.015</f>
        <v>0.67197556927611168</v>
      </c>
      <c r="F145" s="227">
        <f t="shared" si="0"/>
        <v>57.991491628528436</v>
      </c>
    </row>
    <row r="146" spans="1:6" s="87" customFormat="1" ht="36.75" customHeight="1">
      <c r="A146" s="244">
        <f t="shared" si="2"/>
        <v>3</v>
      </c>
      <c r="B146" s="228" t="s">
        <v>368</v>
      </c>
      <c r="C146" s="244" t="s">
        <v>91</v>
      </c>
      <c r="D146" s="244">
        <v>76</v>
      </c>
      <c r="E146" s="239">
        <f>11.8296412169*1.133*1.11*1.012*1.0064*1.01*1.0015*1.015</f>
        <v>15.556574457366557</v>
      </c>
      <c r="F146" s="227">
        <f t="shared" si="0"/>
        <v>1182.2996587598584</v>
      </c>
    </row>
    <row r="147" spans="1:6" s="87" customFormat="1" ht="36.75" customHeight="1">
      <c r="A147" s="244">
        <f t="shared" si="2"/>
        <v>4</v>
      </c>
      <c r="B147" s="228" t="s">
        <v>370</v>
      </c>
      <c r="C147" s="244" t="s">
        <v>91</v>
      </c>
      <c r="D147" s="114">
        <v>27.2</v>
      </c>
      <c r="E147" s="239">
        <f>15.381090150652*1.133*1.11*1.012*1.0064*1.01*1.0015*1.015</f>
        <v>20.226908811253757</v>
      </c>
      <c r="F147" s="227">
        <f t="shared" si="0"/>
        <v>550.17191966610221</v>
      </c>
    </row>
    <row r="148" spans="1:6" s="87" customFormat="1" ht="27.75" customHeight="1">
      <c r="A148" s="244"/>
      <c r="B148" s="107" t="s">
        <v>456</v>
      </c>
      <c r="C148" s="203"/>
      <c r="D148" s="219"/>
      <c r="E148" s="239"/>
      <c r="F148" s="227"/>
    </row>
    <row r="149" spans="1:6" s="87" customFormat="1" ht="27.75" customHeight="1">
      <c r="A149" s="244">
        <f t="shared" ref="A149:A211" si="3">A148+1</f>
        <v>1</v>
      </c>
      <c r="B149" s="228" t="s">
        <v>457</v>
      </c>
      <c r="C149" s="244" t="s">
        <v>81</v>
      </c>
      <c r="D149" s="229">
        <v>13.2</v>
      </c>
      <c r="E149" s="239">
        <f>4.5503282*1.133*1.11*1.012*1.0064*1.01*1.0015*1.015</f>
        <v>5.9839109361682628</v>
      </c>
      <c r="F149" s="227">
        <f t="shared" si="0"/>
        <v>78.987624357421069</v>
      </c>
    </row>
    <row r="150" spans="1:6" s="87" customFormat="1" ht="45.75" customHeight="1">
      <c r="A150" s="244">
        <f t="shared" si="3"/>
        <v>2</v>
      </c>
      <c r="B150" s="228" t="s">
        <v>458</v>
      </c>
      <c r="C150" s="244" t="s">
        <v>81</v>
      </c>
      <c r="D150" s="114">
        <v>6.6</v>
      </c>
      <c r="E150" s="239">
        <f>1.31818786*1.133*1.11*1.012*1.0064*1.01*1.0015*1.015</f>
        <v>1.7334834773848267</v>
      </c>
      <c r="F150" s="227">
        <f t="shared" si="0"/>
        <v>11.440990950739856</v>
      </c>
    </row>
    <row r="151" spans="1:6" s="87" customFormat="1" ht="27.75" customHeight="1">
      <c r="A151" s="244">
        <f t="shared" si="3"/>
        <v>3</v>
      </c>
      <c r="B151" s="228" t="s">
        <v>459</v>
      </c>
      <c r="C151" s="244" t="s">
        <v>104</v>
      </c>
      <c r="D151" s="227">
        <v>1.1000000000000001</v>
      </c>
      <c r="E151" s="239">
        <f>58.54772056*1.133*1.11*1.012*1.0064*1.01*1.0015*1.015</f>
        <v>76.993203555450663</v>
      </c>
      <c r="F151" s="227">
        <f t="shared" si="0"/>
        <v>84.692523910995732</v>
      </c>
    </row>
    <row r="152" spans="1:6" s="87" customFormat="1" ht="27.75" customHeight="1">
      <c r="A152" s="244">
        <f t="shared" si="3"/>
        <v>4</v>
      </c>
      <c r="B152" s="228" t="s">
        <v>462</v>
      </c>
      <c r="C152" s="244" t="s">
        <v>124</v>
      </c>
      <c r="D152" s="146">
        <v>110</v>
      </c>
      <c r="E152" s="239">
        <f>0.1341636345*1.133*1.11*1.012*1.0064*1.01*1.0015*1.015</f>
        <v>0.17643194170491508</v>
      </c>
      <c r="F152" s="227">
        <f t="shared" si="0"/>
        <v>19.407513587540659</v>
      </c>
    </row>
    <row r="153" spans="1:6" s="87" customFormat="1" ht="27.75" customHeight="1">
      <c r="A153" s="244">
        <f t="shared" si="3"/>
        <v>5</v>
      </c>
      <c r="B153" s="228" t="s">
        <v>463</v>
      </c>
      <c r="C153" s="244" t="s">
        <v>81</v>
      </c>
      <c r="D153" s="114">
        <v>6.6</v>
      </c>
      <c r="E153" s="239">
        <f>1.31818786*1.133*1.11*1.012*1.0064*1.01*1.0015*1.015</f>
        <v>1.7334834773848267</v>
      </c>
      <c r="F153" s="227">
        <f t="shared" si="0"/>
        <v>11.440990950739856</v>
      </c>
    </row>
    <row r="154" spans="1:6" s="87" customFormat="1" ht="27.75" customHeight="1">
      <c r="A154" s="244"/>
      <c r="B154" s="107" t="s">
        <v>467</v>
      </c>
      <c r="C154" s="244"/>
      <c r="D154" s="114"/>
      <c r="E154" s="239"/>
      <c r="F154" s="227"/>
    </row>
    <row r="155" spans="1:6" s="87" customFormat="1" ht="27.75" customHeight="1">
      <c r="A155" s="244">
        <f>A153+1</f>
        <v>6</v>
      </c>
      <c r="B155" s="228" t="s">
        <v>457</v>
      </c>
      <c r="C155" s="244" t="s">
        <v>81</v>
      </c>
      <c r="D155" s="229">
        <v>53.8</v>
      </c>
      <c r="E155" s="239">
        <f>4.5503282*1.133*1.11*1.012*1.0064*1.01*1.0015*1.015</f>
        <v>5.9839109361682628</v>
      </c>
      <c r="F155" s="227">
        <f t="shared" si="0"/>
        <v>321.93440836585251</v>
      </c>
    </row>
    <row r="156" spans="1:6" s="87" customFormat="1" ht="52.5" customHeight="1">
      <c r="A156" s="244">
        <f t="shared" si="3"/>
        <v>7</v>
      </c>
      <c r="B156" s="228" t="s">
        <v>458</v>
      </c>
      <c r="C156" s="244" t="s">
        <v>81</v>
      </c>
      <c r="D156" s="114">
        <v>13.4</v>
      </c>
      <c r="E156" s="239">
        <f>1.31818786*1.133*1.11*1.012*1.0064*1.01*1.0015*1.015</f>
        <v>1.7334834773848267</v>
      </c>
      <c r="F156" s="227">
        <f t="shared" si="0"/>
        <v>23.228678596956676</v>
      </c>
    </row>
    <row r="157" spans="1:6" s="87" customFormat="1" ht="27.75" customHeight="1">
      <c r="A157" s="244">
        <f t="shared" si="3"/>
        <v>8</v>
      </c>
      <c r="B157" s="228" t="s">
        <v>459</v>
      </c>
      <c r="C157" s="244" t="s">
        <v>104</v>
      </c>
      <c r="D157" s="227">
        <v>1.68</v>
      </c>
      <c r="E157" s="239">
        <f>58.54772056*1.133*1.11*1.012*1.0064*1.01*1.0015*1.015</f>
        <v>76.993203555450663</v>
      </c>
      <c r="F157" s="227">
        <f t="shared" si="0"/>
        <v>129.34858197315711</v>
      </c>
    </row>
    <row r="158" spans="1:6" s="87" customFormat="1" ht="27.75" customHeight="1">
      <c r="A158" s="244">
        <f t="shared" si="3"/>
        <v>9</v>
      </c>
      <c r="B158" s="228" t="s">
        <v>465</v>
      </c>
      <c r="C158" s="244" t="s">
        <v>104</v>
      </c>
      <c r="D158" s="227">
        <v>0.23200000000000001</v>
      </c>
      <c r="E158" s="239">
        <f>276.8497128*1.133*1.11*1.012*1.0064*1.01*1.0015*1.015</f>
        <v>364.07132656913899</v>
      </c>
      <c r="F158" s="227">
        <f t="shared" si="0"/>
        <v>84.464547764040248</v>
      </c>
    </row>
    <row r="159" spans="1:6" s="87" customFormat="1" ht="27.75" customHeight="1">
      <c r="A159" s="244">
        <f t="shared" si="3"/>
        <v>10</v>
      </c>
      <c r="B159" s="228" t="s">
        <v>462</v>
      </c>
      <c r="C159" s="244" t="s">
        <v>124</v>
      </c>
      <c r="D159" s="146">
        <v>110</v>
      </c>
      <c r="E159" s="239">
        <f>0.1341636345*1.133*1.11*1.012*1.0064*1.01*1.0015*1.015</f>
        <v>0.17643194170491508</v>
      </c>
      <c r="F159" s="227">
        <f t="shared" si="0"/>
        <v>19.407513587540659</v>
      </c>
    </row>
    <row r="160" spans="1:6" s="87" customFormat="1" ht="27.75" customHeight="1">
      <c r="A160" s="244">
        <f t="shared" si="3"/>
        <v>11</v>
      </c>
      <c r="B160" s="228" t="s">
        <v>463</v>
      </c>
      <c r="C160" s="244" t="s">
        <v>81</v>
      </c>
      <c r="D160" s="114">
        <v>6.6</v>
      </c>
      <c r="E160" s="239">
        <f>1.31818786*1.133*1.11*1.012*1.0064*1.01*1.0015*1.015</f>
        <v>1.7334834773848267</v>
      </c>
      <c r="F160" s="227">
        <f t="shared" si="0"/>
        <v>11.440990950739856</v>
      </c>
    </row>
    <row r="161" spans="1:6" s="87" customFormat="1" ht="27.75" customHeight="1">
      <c r="A161" s="244"/>
      <c r="B161" s="107" t="s">
        <v>476</v>
      </c>
      <c r="C161" s="203"/>
      <c r="D161" s="219"/>
      <c r="E161" s="239"/>
      <c r="F161" s="227"/>
    </row>
    <row r="162" spans="1:6" s="87" customFormat="1" ht="36.75" customHeight="1">
      <c r="A162" s="244">
        <f>A160+1</f>
        <v>12</v>
      </c>
      <c r="B162" s="228" t="s">
        <v>470</v>
      </c>
      <c r="C162" s="244" t="s">
        <v>104</v>
      </c>
      <c r="D162" s="227">
        <v>0.55000000000000004</v>
      </c>
      <c r="E162" s="239">
        <f>120.25109996*1.133*1.11*1.012*1.0064*1.01*1.0015*1.015</f>
        <v>158.1362575422377</v>
      </c>
      <c r="F162" s="227">
        <f t="shared" si="0"/>
        <v>86.97494164823074</v>
      </c>
    </row>
    <row r="163" spans="1:6" s="87" customFormat="1" ht="36.75" customHeight="1">
      <c r="A163" s="244">
        <f t="shared" si="3"/>
        <v>13</v>
      </c>
      <c r="B163" s="228" t="s">
        <v>471</v>
      </c>
      <c r="C163" s="244" t="s">
        <v>104</v>
      </c>
      <c r="D163" s="227">
        <v>0.52</v>
      </c>
      <c r="E163" s="239">
        <f>109.5180092*1.133*1.11*1.012*1.0064*1.01*1.0015*1.015</f>
        <v>144.02170220584443</v>
      </c>
      <c r="F163" s="227">
        <f t="shared" si="0"/>
        <v>74.891285147039113</v>
      </c>
    </row>
    <row r="164" spans="1:6" s="87" customFormat="1" ht="36.75" customHeight="1">
      <c r="A164" s="244">
        <f t="shared" si="3"/>
        <v>14</v>
      </c>
      <c r="B164" s="228" t="s">
        <v>472</v>
      </c>
      <c r="C164" s="244" t="s">
        <v>104</v>
      </c>
      <c r="D164" s="227">
        <v>2.57</v>
      </c>
      <c r="E164" s="239">
        <f>100.53487889*1.133*1.11*1.012*1.0064*1.01*1.0015*1.015</f>
        <v>132.20843306560229</v>
      </c>
      <c r="F164" s="227">
        <f t="shared" si="0"/>
        <v>339.77567297859787</v>
      </c>
    </row>
    <row r="165" spans="1:6" s="87" customFormat="1" ht="27.75" customHeight="1">
      <c r="A165" s="244">
        <f t="shared" si="3"/>
        <v>15</v>
      </c>
      <c r="B165" s="228" t="s">
        <v>478</v>
      </c>
      <c r="C165" s="244" t="s">
        <v>79</v>
      </c>
      <c r="D165" s="244">
        <v>1</v>
      </c>
      <c r="E165" s="239">
        <f>4.5971316*1.133*1.11*1.012*1.0064*1.01*1.0015*1.015</f>
        <v>6.0454597662306426</v>
      </c>
      <c r="F165" s="227">
        <f t="shared" si="0"/>
        <v>6.0454597662306426</v>
      </c>
    </row>
    <row r="166" spans="1:6" s="87" customFormat="1" ht="27.75" customHeight="1">
      <c r="A166" s="244">
        <f t="shared" si="3"/>
        <v>16</v>
      </c>
      <c r="B166" s="228" t="s">
        <v>482</v>
      </c>
      <c r="C166" s="244" t="s">
        <v>79</v>
      </c>
      <c r="D166" s="244">
        <v>1</v>
      </c>
      <c r="E166" s="239">
        <f>18.461179195*1.133*1.11*1.012*1.0064*1.01*1.0015*1.015</f>
        <v>24.277381152313911</v>
      </c>
      <c r="F166" s="227">
        <f t="shared" si="0"/>
        <v>24.277381152313911</v>
      </c>
    </row>
    <row r="167" spans="1:6" s="87" customFormat="1" ht="27.75" customHeight="1">
      <c r="A167" s="244">
        <f t="shared" si="3"/>
        <v>17</v>
      </c>
      <c r="B167" s="228" t="s">
        <v>484</v>
      </c>
      <c r="C167" s="244" t="s">
        <v>124</v>
      </c>
      <c r="D167" s="146">
        <v>12</v>
      </c>
      <c r="E167" s="239">
        <f>1.1014748349*1.133*1.11*1.012*1.0064*1.01*1.0015*1.015</f>
        <v>1.448494926249988</v>
      </c>
      <c r="F167" s="227">
        <f t="shared" si="0"/>
        <v>17.381939114999856</v>
      </c>
    </row>
    <row r="168" spans="1:6" s="87" customFormat="1" ht="27.75" customHeight="1">
      <c r="A168" s="244">
        <f t="shared" si="3"/>
        <v>18</v>
      </c>
      <c r="B168" s="228" t="s">
        <v>459</v>
      </c>
      <c r="C168" s="244" t="s">
        <v>104</v>
      </c>
      <c r="D168" s="227">
        <v>0.3</v>
      </c>
      <c r="E168" s="239">
        <f>58.54772056*1.133*1.11*1.012*1.0064*1.01*1.0015*1.015</f>
        <v>76.993203555450663</v>
      </c>
      <c r="F168" s="227">
        <f t="shared" si="0"/>
        <v>23.097961066635197</v>
      </c>
    </row>
    <row r="169" spans="1:6" s="87" customFormat="1" ht="27.75" customHeight="1">
      <c r="A169" s="244">
        <f t="shared" si="3"/>
        <v>19</v>
      </c>
      <c r="B169" s="228" t="s">
        <v>486</v>
      </c>
      <c r="C169" s="244" t="s">
        <v>79</v>
      </c>
      <c r="D169" s="229">
        <v>15</v>
      </c>
      <c r="E169" s="239">
        <f>1.108308285*1.133*1.11*1.012*1.0064*1.01*1.0015*1.015</f>
        <v>1.4574812575623426</v>
      </c>
      <c r="F169" s="227">
        <f t="shared" si="0"/>
        <v>21.862218863435139</v>
      </c>
    </row>
    <row r="170" spans="1:6" s="87" customFormat="1" ht="27.75" customHeight="1">
      <c r="A170" s="244"/>
      <c r="B170" s="107" t="s">
        <v>378</v>
      </c>
      <c r="C170" s="203"/>
      <c r="D170" s="219"/>
      <c r="E170" s="239"/>
      <c r="F170" s="227"/>
    </row>
    <row r="171" spans="1:6" s="87" customFormat="1" ht="36.75" customHeight="1">
      <c r="A171" s="244">
        <f t="shared" si="3"/>
        <v>1</v>
      </c>
      <c r="B171" s="228" t="s">
        <v>380</v>
      </c>
      <c r="C171" s="244" t="s">
        <v>81</v>
      </c>
      <c r="D171" s="229">
        <v>3.85</v>
      </c>
      <c r="E171" s="239">
        <f>4.5503282*1.133*1.11*1.012*1.0064*1.01*1.0015*1.015</f>
        <v>5.9839109361682628</v>
      </c>
      <c r="F171" s="227">
        <f t="shared" si="0"/>
        <v>23.038057104247812</v>
      </c>
    </row>
    <row r="172" spans="1:6" s="87" customFormat="1" ht="27.75" customHeight="1">
      <c r="A172" s="244">
        <f t="shared" si="3"/>
        <v>2</v>
      </c>
      <c r="B172" s="228" t="s">
        <v>379</v>
      </c>
      <c r="C172" s="244" t="s">
        <v>81</v>
      </c>
      <c r="D172" s="229">
        <v>0.35</v>
      </c>
      <c r="E172" s="239">
        <f>12.269685824*1.133*1.11*1.012*1.0064*1.01*1.0015*1.015</f>
        <v>16.135255295559183</v>
      </c>
      <c r="F172" s="227">
        <f t="shared" si="0"/>
        <v>5.6473393534457141</v>
      </c>
    </row>
    <row r="173" spans="1:6" s="87" customFormat="1" ht="27.75" customHeight="1">
      <c r="A173" s="244">
        <f t="shared" si="3"/>
        <v>3</v>
      </c>
      <c r="B173" s="228" t="s">
        <v>107</v>
      </c>
      <c r="C173" s="244" t="s">
        <v>82</v>
      </c>
      <c r="D173" s="242">
        <v>5.6</v>
      </c>
      <c r="E173" s="239">
        <f>1.52874*1.133*1.11*1.012*1.0064*1.01*1.0015*1.015</f>
        <v>2.0103701540820436</v>
      </c>
      <c r="F173" s="227">
        <f t="shared" si="0"/>
        <v>11.258072862859443</v>
      </c>
    </row>
    <row r="174" spans="1:6" s="87" customFormat="1" ht="27.75" customHeight="1">
      <c r="A174" s="244">
        <f t="shared" si="3"/>
        <v>4</v>
      </c>
      <c r="B174" s="228" t="s">
        <v>418</v>
      </c>
      <c r="C174" s="244" t="s">
        <v>81</v>
      </c>
      <c r="D174" s="229">
        <v>2.62</v>
      </c>
      <c r="E174" s="239">
        <f>50.1297944540058*1.133*1.11*1.012*1.0064*1.01*1.0015*1.015</f>
        <v>65.923206431833279</v>
      </c>
      <c r="F174" s="227">
        <f t="shared" si="0"/>
        <v>172.71880085140319</v>
      </c>
    </row>
    <row r="175" spans="1:6" s="87" customFormat="1" ht="27.75" customHeight="1">
      <c r="A175" s="244"/>
      <c r="B175" s="107" t="s">
        <v>381</v>
      </c>
      <c r="C175" s="244"/>
      <c r="D175" s="242"/>
      <c r="E175" s="239"/>
      <c r="F175" s="227"/>
    </row>
    <row r="176" spans="1:6" s="87" customFormat="1" ht="27.75" customHeight="1">
      <c r="A176" s="244">
        <f t="shared" si="3"/>
        <v>1</v>
      </c>
      <c r="B176" s="228" t="s">
        <v>383</v>
      </c>
      <c r="C176" s="147" t="s">
        <v>79</v>
      </c>
      <c r="D176" s="174">
        <v>6</v>
      </c>
      <c r="E176" s="239">
        <f>15.9041592*1.133*1.11*1.012*1.0064*1.01*1.0015*1.015</f>
        <v>20.914770975737767</v>
      </c>
      <c r="F176" s="227">
        <f t="shared" si="0"/>
        <v>125.4886258544266</v>
      </c>
    </row>
    <row r="177" spans="1:6" s="87" customFormat="1" ht="27.75" customHeight="1">
      <c r="A177" s="244">
        <f t="shared" si="3"/>
        <v>2</v>
      </c>
      <c r="B177" s="228" t="s">
        <v>384</v>
      </c>
      <c r="C177" s="244" t="s">
        <v>124</v>
      </c>
      <c r="D177" s="229">
        <v>18</v>
      </c>
      <c r="E177" s="239">
        <f>4.4285665788*1.133*1.11*1.012*1.0064*1.01*1.0015*1.015</f>
        <v>5.8237882670596344</v>
      </c>
      <c r="F177" s="227">
        <f t="shared" si="0"/>
        <v>104.82818880707342</v>
      </c>
    </row>
    <row r="178" spans="1:6" s="87" customFormat="1" ht="27.75" customHeight="1">
      <c r="A178" s="244">
        <f t="shared" si="3"/>
        <v>3</v>
      </c>
      <c r="B178" s="228" t="s">
        <v>250</v>
      </c>
      <c r="C178" s="244" t="s">
        <v>82</v>
      </c>
      <c r="D178" s="186">
        <v>0.33105000000000001</v>
      </c>
      <c r="E178" s="239">
        <f>559.0155326301*1.133*1.11*1.012*1.0064*1.01*1.0015*1.015</f>
        <v>735.13360183407895</v>
      </c>
      <c r="F178" s="227">
        <f t="shared" si="0"/>
        <v>243.36597888717185</v>
      </c>
    </row>
    <row r="179" spans="1:6" s="87" customFormat="1" ht="27.75" customHeight="1">
      <c r="A179" s="244">
        <f t="shared" si="3"/>
        <v>4</v>
      </c>
      <c r="B179" s="228" t="s">
        <v>438</v>
      </c>
      <c r="C179" s="244" t="s">
        <v>79</v>
      </c>
      <c r="D179" s="174">
        <v>30</v>
      </c>
      <c r="E179" s="239">
        <f>1.28361471*1.133*1.11*1.012*1.0064*1.01*1.0015*1.015</f>
        <v>1.688018042521735</v>
      </c>
      <c r="F179" s="227">
        <f t="shared" si="0"/>
        <v>50.640541275652055</v>
      </c>
    </row>
    <row r="180" spans="1:6" s="87" customFormat="1" ht="27.75" customHeight="1">
      <c r="A180" s="244">
        <f t="shared" si="3"/>
        <v>5</v>
      </c>
      <c r="B180" s="228" t="s">
        <v>387</v>
      </c>
      <c r="C180" s="244" t="s">
        <v>81</v>
      </c>
      <c r="D180" s="239">
        <v>0.01</v>
      </c>
      <c r="E180" s="239">
        <f>37.3324896*1.133*1.11*1.012*1.0064*1.01*1.0015*1.015</f>
        <v>49.094105517889439</v>
      </c>
      <c r="F180" s="227">
        <f t="shared" si="0"/>
        <v>0.49094105517889441</v>
      </c>
    </row>
    <row r="181" spans="1:6" s="87" customFormat="1" ht="27.75" customHeight="1">
      <c r="A181" s="244">
        <f t="shared" si="3"/>
        <v>6</v>
      </c>
      <c r="B181" s="228" t="s">
        <v>389</v>
      </c>
      <c r="C181" s="244" t="s">
        <v>79</v>
      </c>
      <c r="D181" s="229">
        <v>24</v>
      </c>
      <c r="E181" s="239">
        <f>0.291660075*1.133*1.11*1.012*1.0064*1.01*1.0015*1.015</f>
        <v>0.38354769935851124</v>
      </c>
      <c r="F181" s="227">
        <f t="shared" si="0"/>
        <v>9.2051447846042702</v>
      </c>
    </row>
    <row r="182" spans="1:6" s="87" customFormat="1" ht="27.75" customHeight="1">
      <c r="A182" s="244">
        <f t="shared" si="3"/>
        <v>7</v>
      </c>
      <c r="B182" s="228" t="s">
        <v>391</v>
      </c>
      <c r="C182" s="244" t="s">
        <v>92</v>
      </c>
      <c r="D182" s="242">
        <v>4.5</v>
      </c>
      <c r="E182" s="239">
        <f>1.1666403*1.133*1.11*1.012*1.0064*1.01*1.0015*1.015</f>
        <v>1.534190797434045</v>
      </c>
      <c r="F182" s="227">
        <f t="shared" si="0"/>
        <v>6.9038585884532022</v>
      </c>
    </row>
    <row r="183" spans="1:6" s="87" customFormat="1" ht="27.75" customHeight="1">
      <c r="A183" s="244">
        <f t="shared" si="3"/>
        <v>8</v>
      </c>
      <c r="B183" s="228" t="s">
        <v>453</v>
      </c>
      <c r="C183" s="244" t="s">
        <v>104</v>
      </c>
      <c r="D183" s="239">
        <v>0.21</v>
      </c>
      <c r="E183" s="239">
        <f>64.0512113*1.133*1.11*1.012*1.0064*1.01*1.0015*1.015</f>
        <v>84.2305712745938</v>
      </c>
      <c r="F183" s="227">
        <f t="shared" si="0"/>
        <v>17.688419967664696</v>
      </c>
    </row>
    <row r="184" spans="1:6" s="87" customFormat="1" ht="27.75" customHeight="1">
      <c r="A184" s="244">
        <f t="shared" si="3"/>
        <v>9</v>
      </c>
      <c r="B184" s="228" t="s">
        <v>393</v>
      </c>
      <c r="C184" s="244" t="s">
        <v>124</v>
      </c>
      <c r="D184" s="174">
        <v>18</v>
      </c>
      <c r="E184" s="239">
        <f>0.244994463*1.133*1.11*1.012*1.0064*1.01*1.0015*1.015</f>
        <v>0.32218006746114941</v>
      </c>
      <c r="F184" s="227">
        <f t="shared" si="0"/>
        <v>5.7992412143006895</v>
      </c>
    </row>
    <row r="185" spans="1:6" s="87" customFormat="1" ht="27.75" customHeight="1">
      <c r="A185" s="244">
        <f t="shared" si="3"/>
        <v>10</v>
      </c>
      <c r="B185" s="228" t="s">
        <v>394</v>
      </c>
      <c r="C185" s="244" t="s">
        <v>124</v>
      </c>
      <c r="D185" s="174">
        <v>18</v>
      </c>
      <c r="E185" s="239">
        <f>0.338325687*1.133*1.11*1.012*1.0064*1.01*1.0015*1.015</f>
        <v>0.44491533125587301</v>
      </c>
      <c r="F185" s="227">
        <f t="shared" si="0"/>
        <v>8.0084759626057149</v>
      </c>
    </row>
    <row r="186" spans="1:6" s="87" customFormat="1" ht="27.75" customHeight="1">
      <c r="A186" s="244">
        <f t="shared" si="3"/>
        <v>11</v>
      </c>
      <c r="B186" s="228" t="s">
        <v>397</v>
      </c>
      <c r="C186" s="244" t="s">
        <v>79</v>
      </c>
      <c r="D186" s="174">
        <v>6</v>
      </c>
      <c r="E186" s="239">
        <f>5.13321732*1.133*1.11*1.012*1.0064*1.01*1.0015*1.015</f>
        <v>6.750439508709797</v>
      </c>
      <c r="F186" s="227">
        <f t="shared" si="0"/>
        <v>40.502637052258784</v>
      </c>
    </row>
    <row r="187" spans="1:6" s="87" customFormat="1" ht="36.75" customHeight="1">
      <c r="A187" s="244">
        <f t="shared" si="3"/>
        <v>12</v>
      </c>
      <c r="B187" s="256" t="s">
        <v>402</v>
      </c>
      <c r="C187" s="244" t="s">
        <v>90</v>
      </c>
      <c r="D187" s="241">
        <v>7.1999999999999995E-2</v>
      </c>
      <c r="E187" s="239">
        <f>144.72772729795*1.133*1.11*1.012*1.0064*1.01*1.0015*1.015</f>
        <v>190.3242562030978</v>
      </c>
      <c r="F187" s="227">
        <f t="shared" si="0"/>
        <v>13.703346446623041</v>
      </c>
    </row>
    <row r="188" spans="1:6" s="87" customFormat="1" ht="48.75" customHeight="1">
      <c r="A188" s="244">
        <f t="shared" si="3"/>
        <v>13</v>
      </c>
      <c r="B188" s="228" t="s">
        <v>407</v>
      </c>
      <c r="C188" s="147" t="s">
        <v>405</v>
      </c>
      <c r="D188" s="229">
        <v>6</v>
      </c>
      <c r="E188" s="239">
        <f>14.6454325995*1.133*1.11*1.012*1.0064*1.01*1.0015*1.015</f>
        <v>19.259482051660193</v>
      </c>
      <c r="F188" s="227">
        <f t="shared" si="0"/>
        <v>115.55689230996116</v>
      </c>
    </row>
    <row r="189" spans="1:6" s="87" customFormat="1" ht="27.75" customHeight="1">
      <c r="A189" s="244"/>
      <c r="B189" s="107" t="s">
        <v>403</v>
      </c>
      <c r="C189" s="244"/>
      <c r="D189" s="229"/>
      <c r="E189" s="239"/>
      <c r="F189" s="227"/>
    </row>
    <row r="190" spans="1:6" s="87" customFormat="1" ht="27.75" customHeight="1">
      <c r="A190" s="244">
        <f t="shared" si="3"/>
        <v>1</v>
      </c>
      <c r="B190" s="228" t="s">
        <v>383</v>
      </c>
      <c r="C190" s="147" t="s">
        <v>79</v>
      </c>
      <c r="D190" s="174">
        <v>14</v>
      </c>
      <c r="E190" s="239">
        <f>15.9041592*1.133*1.11*1.012*1.0064*1.01*1.0015*1.015</f>
        <v>20.914770975737767</v>
      </c>
      <c r="F190" s="227">
        <f t="shared" si="0"/>
        <v>292.80679366032871</v>
      </c>
    </row>
    <row r="191" spans="1:6" s="87" customFormat="1" ht="27.75" customHeight="1">
      <c r="A191" s="244">
        <f t="shared" si="3"/>
        <v>2</v>
      </c>
      <c r="B191" s="228" t="s">
        <v>409</v>
      </c>
      <c r="C191" s="244" t="s">
        <v>124</v>
      </c>
      <c r="D191" s="229">
        <v>28</v>
      </c>
      <c r="E191" s="239">
        <f>5.658205455*1.133*1.11*1.012*1.0064*1.01*1.0015*1.015</f>
        <v>7.4408253675551164</v>
      </c>
      <c r="F191" s="227">
        <f t="shared" si="0"/>
        <v>208.34311029154327</v>
      </c>
    </row>
    <row r="192" spans="1:6" s="87" customFormat="1" ht="27.75" customHeight="1">
      <c r="A192" s="244">
        <f t="shared" si="3"/>
        <v>3</v>
      </c>
      <c r="B192" s="228" t="s">
        <v>411</v>
      </c>
      <c r="C192" s="244" t="s">
        <v>124</v>
      </c>
      <c r="D192" s="229">
        <v>56</v>
      </c>
      <c r="E192" s="239">
        <f>3.3925899924*1.133*1.11*1.012*1.0064*1.01*1.0015*1.015</f>
        <v>4.461426838938201</v>
      </c>
      <c r="F192" s="227">
        <f t="shared" si="0"/>
        <v>249.83990298053925</v>
      </c>
    </row>
    <row r="193" spans="1:6" s="87" customFormat="1" ht="27.75" customHeight="1">
      <c r="A193" s="244">
        <f t="shared" si="3"/>
        <v>4</v>
      </c>
      <c r="B193" s="228" t="s">
        <v>413</v>
      </c>
      <c r="C193" s="244" t="s">
        <v>124</v>
      </c>
      <c r="D193" s="229">
        <v>14</v>
      </c>
      <c r="E193" s="239">
        <f>3.3494243013*1.133*1.11*1.012*1.0064*1.01*1.0015*1.015</f>
        <v>4.4046617794331429</v>
      </c>
      <c r="F193" s="227">
        <f t="shared" si="0"/>
        <v>61.665264912064004</v>
      </c>
    </row>
    <row r="194" spans="1:6" s="87" customFormat="1" ht="27.75" customHeight="1">
      <c r="A194" s="244">
        <f t="shared" si="3"/>
        <v>5</v>
      </c>
      <c r="B194" s="228" t="s">
        <v>250</v>
      </c>
      <c r="C194" s="244" t="s">
        <v>82</v>
      </c>
      <c r="D194" s="186">
        <v>0.37071999999999999</v>
      </c>
      <c r="E194" s="239">
        <f>559.0155326301*1.133*1.11*1.012*1.0064*1.01*1.0015*1.015</f>
        <v>735.13360183407895</v>
      </c>
      <c r="F194" s="227">
        <f t="shared" si="0"/>
        <v>272.52872887192973</v>
      </c>
    </row>
    <row r="195" spans="1:6" s="87" customFormat="1" ht="27.75" customHeight="1">
      <c r="A195" s="244">
        <f t="shared" si="3"/>
        <v>6</v>
      </c>
      <c r="B195" s="228" t="s">
        <v>415</v>
      </c>
      <c r="C195" s="244" t="s">
        <v>92</v>
      </c>
      <c r="D195" s="242">
        <v>15.9</v>
      </c>
      <c r="E195" s="239">
        <f>0.4958221275*1.133*1.11*1.012*1.0064*1.01*1.0015*1.015</f>
        <v>0.65203108890946881</v>
      </c>
      <c r="F195" s="227">
        <f t="shared" si="0"/>
        <v>10.367294313660555</v>
      </c>
    </row>
    <row r="196" spans="1:6" s="87" customFormat="1" ht="27.75" customHeight="1">
      <c r="A196" s="244">
        <f t="shared" si="3"/>
        <v>7</v>
      </c>
      <c r="B196" s="228" t="s">
        <v>391</v>
      </c>
      <c r="C196" s="244" t="s">
        <v>92</v>
      </c>
      <c r="D196" s="242">
        <v>12.8</v>
      </c>
      <c r="E196" s="239">
        <f>1.1666403*1.133*1.11*1.012*1.0064*1.01*1.0015*1.015</f>
        <v>1.534190797434045</v>
      </c>
      <c r="F196" s="227">
        <f t="shared" si="0"/>
        <v>19.637642207155778</v>
      </c>
    </row>
    <row r="197" spans="1:6" s="87" customFormat="1" ht="27.75" customHeight="1">
      <c r="A197" s="244">
        <f t="shared" si="3"/>
        <v>8</v>
      </c>
      <c r="B197" s="228" t="s">
        <v>453</v>
      </c>
      <c r="C197" s="244" t="s">
        <v>104</v>
      </c>
      <c r="D197" s="239">
        <v>0.77</v>
      </c>
      <c r="E197" s="239">
        <f>64.0512113*1.133*1.11*1.012*1.0064*1.01*1.0015*1.015</f>
        <v>84.2305712745938</v>
      </c>
      <c r="F197" s="227">
        <f t="shared" si="0"/>
        <v>64.857539881437233</v>
      </c>
    </row>
    <row r="198" spans="1:6" s="87" customFormat="1" ht="27.75" customHeight="1">
      <c r="A198" s="244">
        <f t="shared" si="3"/>
        <v>9</v>
      </c>
      <c r="B198" s="228" t="s">
        <v>393</v>
      </c>
      <c r="C198" s="244" t="s">
        <v>124</v>
      </c>
      <c r="D198" s="174">
        <v>70</v>
      </c>
      <c r="E198" s="239">
        <f>0.244994463*1.133*1.11*1.012*1.0064*1.01*1.0015*1.015</f>
        <v>0.32218006746114941</v>
      </c>
      <c r="F198" s="227">
        <f t="shared" si="0"/>
        <v>22.55260472228046</v>
      </c>
    </row>
    <row r="199" spans="1:6" s="87" customFormat="1" ht="27.75" customHeight="1">
      <c r="A199" s="244">
        <f t="shared" si="3"/>
        <v>10</v>
      </c>
      <c r="B199" s="228" t="s">
        <v>394</v>
      </c>
      <c r="C199" s="244" t="s">
        <v>124</v>
      </c>
      <c r="D199" s="174">
        <v>42</v>
      </c>
      <c r="E199" s="239">
        <f>0.338325687*1.133*1.11*1.012*1.0064*1.01*1.0015*1.015</f>
        <v>0.44491533125587301</v>
      </c>
      <c r="F199" s="227">
        <f t="shared" si="0"/>
        <v>18.686443912746668</v>
      </c>
    </row>
    <row r="200" spans="1:6" s="87" customFormat="1" ht="36.75" customHeight="1">
      <c r="A200" s="244">
        <f t="shared" si="3"/>
        <v>11</v>
      </c>
      <c r="B200" s="228" t="s">
        <v>402</v>
      </c>
      <c r="C200" s="244" t="s">
        <v>90</v>
      </c>
      <c r="D200" s="241">
        <v>0.40699999999999997</v>
      </c>
      <c r="E200" s="239">
        <f>144.72772729795*1.133*1.11*1.012*1.0064*1.01*1.0015*1.015</f>
        <v>190.3242562030978</v>
      </c>
      <c r="F200" s="227">
        <f t="shared" si="0"/>
        <v>77.461972274660795</v>
      </c>
    </row>
    <row r="201" spans="1:6" s="87" customFormat="1" ht="72.75" customHeight="1">
      <c r="A201" s="244">
        <f t="shared" si="3"/>
        <v>12</v>
      </c>
      <c r="B201" s="228" t="s">
        <v>407</v>
      </c>
      <c r="C201" s="147" t="s">
        <v>405</v>
      </c>
      <c r="D201" s="229">
        <v>14</v>
      </c>
      <c r="E201" s="239">
        <f>14.6454325995*1.133*1.11*1.012*1.0064*1.01*1.0015*1.015</f>
        <v>19.259482051660193</v>
      </c>
      <c r="F201" s="227">
        <f t="shared" si="0"/>
        <v>269.63274872324268</v>
      </c>
    </row>
    <row r="202" spans="1:6" s="87" customFormat="1" ht="27.75" customHeight="1">
      <c r="A202" s="244"/>
      <c r="B202" s="107" t="s">
        <v>490</v>
      </c>
      <c r="C202" s="147"/>
      <c r="D202" s="229"/>
      <c r="E202" s="239"/>
      <c r="F202" s="227"/>
    </row>
    <row r="203" spans="1:6" s="87" customFormat="1" ht="27.75" customHeight="1">
      <c r="A203" s="244">
        <f t="shared" si="3"/>
        <v>1</v>
      </c>
      <c r="B203" s="228" t="s">
        <v>491</v>
      </c>
      <c r="C203" s="244" t="s">
        <v>81</v>
      </c>
      <c r="D203" s="229">
        <v>1.3</v>
      </c>
      <c r="E203" s="239">
        <f>4.5503282*1.133*1.11*1.012*1.0064*1.01*1.0015*1.015</f>
        <v>5.9839109361682628</v>
      </c>
      <c r="F203" s="227">
        <f t="shared" si="0"/>
        <v>7.7790842170187418</v>
      </c>
    </row>
    <row r="204" spans="1:6" s="87" customFormat="1" ht="27.75" customHeight="1">
      <c r="A204" s="244">
        <f t="shared" si="3"/>
        <v>2</v>
      </c>
      <c r="B204" s="228" t="s">
        <v>379</v>
      </c>
      <c r="C204" s="244" t="s">
        <v>81</v>
      </c>
      <c r="D204" s="229">
        <v>0.1</v>
      </c>
      <c r="E204" s="239">
        <f>12.269685824*1.133*1.11*1.012*1.0064*1.01*1.0015*1.015</f>
        <v>16.135255295559183</v>
      </c>
      <c r="F204" s="227">
        <f t="shared" si="0"/>
        <v>1.6135255295559183</v>
      </c>
    </row>
    <row r="205" spans="1:6" s="87" customFormat="1" ht="27.75" customHeight="1">
      <c r="A205" s="244">
        <f t="shared" si="3"/>
        <v>3</v>
      </c>
      <c r="B205" s="228" t="s">
        <v>418</v>
      </c>
      <c r="C205" s="244" t="s">
        <v>81</v>
      </c>
      <c r="D205" s="229">
        <v>0.4</v>
      </c>
      <c r="E205" s="239">
        <f>50.1297944540058*1.133*1.11*1.012*1.0064*1.01*1.0015*1.015</f>
        <v>65.923206431833279</v>
      </c>
      <c r="F205" s="227">
        <f t="shared" si="0"/>
        <v>26.369282572733312</v>
      </c>
    </row>
    <row r="206" spans="1:6" s="87" customFormat="1" ht="27.75" customHeight="1">
      <c r="A206" s="244">
        <f t="shared" si="3"/>
        <v>4</v>
      </c>
      <c r="B206" s="228" t="s">
        <v>463</v>
      </c>
      <c r="C206" s="244" t="s">
        <v>81</v>
      </c>
      <c r="D206" s="114">
        <v>0.9</v>
      </c>
      <c r="E206" s="239">
        <f>1.31818786*1.133*1.11*1.012*1.0064*1.01*1.0015*1.015</f>
        <v>1.7334834773848267</v>
      </c>
      <c r="F206" s="227">
        <f t="shared" si="0"/>
        <v>1.5601351296463439</v>
      </c>
    </row>
    <row r="207" spans="1:6" s="87" customFormat="1" ht="27.75" customHeight="1">
      <c r="A207" s="244">
        <f t="shared" si="3"/>
        <v>5</v>
      </c>
      <c r="B207" s="228" t="s">
        <v>492</v>
      </c>
      <c r="C207" s="244" t="s">
        <v>79</v>
      </c>
      <c r="D207" s="229">
        <v>56</v>
      </c>
      <c r="E207" s="239">
        <f>0.256660866*1.133*1.11*1.012*1.0064*1.01*1.0015*1.015</f>
        <v>0.33752197543548984</v>
      </c>
      <c r="F207" s="227">
        <f t="shared" si="0"/>
        <v>18.901230624387431</v>
      </c>
    </row>
    <row r="208" spans="1:6" s="87" customFormat="1" ht="27.75" customHeight="1">
      <c r="A208" s="244">
        <f t="shared" si="3"/>
        <v>6</v>
      </c>
      <c r="B208" s="228" t="s">
        <v>394</v>
      </c>
      <c r="C208" s="244" t="s">
        <v>124</v>
      </c>
      <c r="D208" s="174">
        <v>24</v>
      </c>
      <c r="E208" s="239">
        <f>0.338325687*1.133*1.11*1.012*1.0064*1.01*1.0015*1.015</f>
        <v>0.44491533125587301</v>
      </c>
      <c r="F208" s="227">
        <f t="shared" si="0"/>
        <v>10.677967950140953</v>
      </c>
    </row>
    <row r="209" spans="1:8" s="87" customFormat="1" ht="36.75" customHeight="1">
      <c r="A209" s="244">
        <f t="shared" si="3"/>
        <v>7</v>
      </c>
      <c r="B209" s="228" t="s">
        <v>493</v>
      </c>
      <c r="C209" s="244" t="s">
        <v>104</v>
      </c>
      <c r="D209" s="227">
        <v>0.28000000000000003</v>
      </c>
      <c r="E209" s="239">
        <f>100.53487889*1.133*1.11*1.012*1.0064*1.01*1.0015*1.015</f>
        <v>132.20843306560229</v>
      </c>
      <c r="F209" s="227">
        <f t="shared" si="0"/>
        <v>37.018361258368643</v>
      </c>
    </row>
    <row r="210" spans="1:8" s="87" customFormat="1" ht="27.75" customHeight="1">
      <c r="A210" s="244">
        <f t="shared" si="3"/>
        <v>8</v>
      </c>
      <c r="B210" s="228" t="s">
        <v>397</v>
      </c>
      <c r="C210" s="244" t="s">
        <v>79</v>
      </c>
      <c r="D210" s="174">
        <v>14</v>
      </c>
      <c r="E210" s="239">
        <f>5.13321732*1.133*1.11*1.012*1.0064*1.01*1.0015*1.015</f>
        <v>6.750439508709797</v>
      </c>
      <c r="F210" s="227">
        <f t="shared" si="0"/>
        <v>94.50615312193716</v>
      </c>
    </row>
    <row r="211" spans="1:8" s="87" customFormat="1" ht="74.25" customHeight="1">
      <c r="A211" s="244">
        <f t="shared" si="3"/>
        <v>9</v>
      </c>
      <c r="B211" s="228" t="s">
        <v>494</v>
      </c>
      <c r="C211" s="147" t="s">
        <v>405</v>
      </c>
      <c r="D211" s="229">
        <v>16</v>
      </c>
      <c r="E211" s="239">
        <f>39.488875066*1.133*1.11*1.012*1.0064*1.01*1.0015*1.015</f>
        <v>51.929861095386393</v>
      </c>
      <c r="F211" s="227">
        <f t="shared" si="0"/>
        <v>830.87777752618229</v>
      </c>
    </row>
    <row r="212" spans="1:8" s="87" customFormat="1" ht="30.75" customHeight="1">
      <c r="A212" s="244"/>
      <c r="B212" s="102" t="s">
        <v>307</v>
      </c>
      <c r="C212" s="244"/>
      <c r="D212" s="239"/>
      <c r="E212" s="239"/>
      <c r="F212" s="227"/>
    </row>
    <row r="213" spans="1:8" s="87" customFormat="1" ht="41.25" customHeight="1">
      <c r="A213" s="244">
        <f t="shared" ref="A213:A220" si="4">A212+1</f>
        <v>1</v>
      </c>
      <c r="B213" s="228" t="s">
        <v>308</v>
      </c>
      <c r="C213" s="244" t="s">
        <v>79</v>
      </c>
      <c r="D213" s="229">
        <v>1</v>
      </c>
      <c r="E213" s="229">
        <v>450</v>
      </c>
      <c r="F213" s="146">
        <f t="shared" si="0"/>
        <v>450</v>
      </c>
    </row>
    <row r="214" spans="1:8" s="87" customFormat="1" ht="41.25" customHeight="1">
      <c r="A214" s="244">
        <f t="shared" si="4"/>
        <v>2</v>
      </c>
      <c r="B214" s="228" t="s">
        <v>309</v>
      </c>
      <c r="C214" s="244" t="s">
        <v>79</v>
      </c>
      <c r="D214" s="229">
        <v>2</v>
      </c>
      <c r="E214" s="229">
        <v>210</v>
      </c>
      <c r="F214" s="146">
        <f t="shared" si="0"/>
        <v>420</v>
      </c>
    </row>
    <row r="215" spans="1:8" s="87" customFormat="1" ht="41.25" customHeight="1">
      <c r="A215" s="244">
        <f t="shared" si="4"/>
        <v>3</v>
      </c>
      <c r="B215" s="228" t="s">
        <v>310</v>
      </c>
      <c r="C215" s="244" t="s">
        <v>79</v>
      </c>
      <c r="D215" s="229">
        <v>2</v>
      </c>
      <c r="E215" s="229">
        <v>150</v>
      </c>
      <c r="F215" s="146">
        <f t="shared" si="0"/>
        <v>300</v>
      </c>
    </row>
    <row r="216" spans="1:8" s="87" customFormat="1" ht="33.75" customHeight="1">
      <c r="A216" s="244">
        <f t="shared" si="4"/>
        <v>4</v>
      </c>
      <c r="B216" s="228" t="s">
        <v>311</v>
      </c>
      <c r="C216" s="244" t="s">
        <v>79</v>
      </c>
      <c r="D216" s="229">
        <v>2</v>
      </c>
      <c r="E216" s="229">
        <v>350</v>
      </c>
      <c r="F216" s="146">
        <f t="shared" si="0"/>
        <v>700</v>
      </c>
    </row>
    <row r="217" spans="1:8" s="87" customFormat="1" ht="33.75" customHeight="1">
      <c r="A217" s="244">
        <f t="shared" si="4"/>
        <v>5</v>
      </c>
      <c r="B217" s="228" t="s">
        <v>312</v>
      </c>
      <c r="C217" s="244" t="s">
        <v>79</v>
      </c>
      <c r="D217" s="229">
        <v>2</v>
      </c>
      <c r="E217" s="229">
        <v>235</v>
      </c>
      <c r="F217" s="146">
        <f t="shared" si="0"/>
        <v>470</v>
      </c>
    </row>
    <row r="218" spans="1:8" s="87" customFormat="1" ht="53.25" customHeight="1">
      <c r="A218" s="244">
        <f t="shared" si="4"/>
        <v>6</v>
      </c>
      <c r="B218" s="228" t="s">
        <v>514</v>
      </c>
      <c r="C218" s="244" t="s">
        <v>79</v>
      </c>
      <c r="D218" s="229">
        <v>1</v>
      </c>
      <c r="E218" s="229">
        <v>467</v>
      </c>
      <c r="F218" s="146">
        <f t="shared" si="0"/>
        <v>467</v>
      </c>
    </row>
    <row r="219" spans="1:8" s="87" customFormat="1" ht="41.25" customHeight="1">
      <c r="A219" s="244">
        <f t="shared" si="4"/>
        <v>7</v>
      </c>
      <c r="B219" s="228" t="s">
        <v>313</v>
      </c>
      <c r="C219" s="244" t="s">
        <v>79</v>
      </c>
      <c r="D219" s="229">
        <v>5</v>
      </c>
      <c r="E219" s="229">
        <v>100</v>
      </c>
      <c r="F219" s="146">
        <f t="shared" si="0"/>
        <v>500</v>
      </c>
    </row>
    <row r="220" spans="1:8" s="87" customFormat="1" ht="33.75" customHeight="1">
      <c r="A220" s="244">
        <f t="shared" si="4"/>
        <v>8</v>
      </c>
      <c r="B220" s="228" t="s">
        <v>314</v>
      </c>
      <c r="C220" s="244" t="s">
        <v>79</v>
      </c>
      <c r="D220" s="229">
        <v>7</v>
      </c>
      <c r="E220" s="229">
        <v>42</v>
      </c>
      <c r="F220" s="146">
        <f t="shared" si="0"/>
        <v>294</v>
      </c>
    </row>
    <row r="221" spans="1:8" s="87" customFormat="1" ht="21.75" customHeight="1">
      <c r="A221" s="244"/>
      <c r="B221" s="228" t="s">
        <v>6</v>
      </c>
      <c r="C221" s="244"/>
      <c r="D221" s="229"/>
      <c r="E221" s="229"/>
      <c r="F221" s="146">
        <f>SUM(F213:F220)</f>
        <v>3601</v>
      </c>
    </row>
    <row r="222" spans="1:8" s="3" customFormat="1" ht="22.5" customHeight="1">
      <c r="B222" s="63" t="s">
        <v>6</v>
      </c>
      <c r="C222" s="63"/>
      <c r="D222" s="12"/>
      <c r="E222" s="1"/>
      <c r="F222" s="6">
        <f>SUM(F15:F211)</f>
        <v>65234.958937752097</v>
      </c>
      <c r="H222" s="1"/>
    </row>
    <row r="223" spans="1:8" s="3" customFormat="1" ht="22.5" customHeight="1">
      <c r="B223" s="210" t="s">
        <v>501</v>
      </c>
      <c r="C223" s="210"/>
      <c r="D223" s="12"/>
      <c r="E223" s="87"/>
      <c r="F223" s="6">
        <f>F222+F221</f>
        <v>68835.95893775209</v>
      </c>
      <c r="H223" s="87"/>
    </row>
    <row r="224" spans="1:8" s="3" customFormat="1" ht="22.5" customHeight="1">
      <c r="B224" s="63" t="s">
        <v>8</v>
      </c>
      <c r="C224" s="63"/>
      <c r="D224" s="63"/>
      <c r="E224" s="1"/>
      <c r="F224" s="6">
        <f>F223*20%</f>
        <v>13767.191787550419</v>
      </c>
      <c r="H224" s="1"/>
    </row>
    <row r="225" spans="1:8" s="3" customFormat="1" ht="18" customHeight="1">
      <c r="B225" s="63" t="s">
        <v>6</v>
      </c>
      <c r="C225" s="63"/>
      <c r="D225" s="63"/>
      <c r="E225" s="1"/>
      <c r="F225" s="6">
        <f>F224+F223</f>
        <v>82603.150725302505</v>
      </c>
      <c r="G225" s="13"/>
      <c r="H225" s="1"/>
    </row>
    <row r="226" spans="1:8" s="3" customFormat="1" ht="18" customHeight="1">
      <c r="E226" s="1"/>
      <c r="H226" s="1"/>
    </row>
    <row r="227" spans="1:8" s="3" customFormat="1" ht="18" customHeight="1">
      <c r="E227" s="1"/>
      <c r="H227" s="1"/>
    </row>
    <row r="228" spans="1:8" s="3" customFormat="1" ht="18" customHeight="1">
      <c r="E228" s="1"/>
      <c r="H228" s="1"/>
    </row>
    <row r="229" spans="1:8" ht="18">
      <c r="A229" s="3"/>
      <c r="B229" s="14"/>
      <c r="C229" s="15"/>
      <c r="D229" s="16"/>
      <c r="E229" s="17"/>
      <c r="F229" s="18"/>
    </row>
    <row r="230" spans="1:8">
      <c r="A230" s="3"/>
      <c r="B230" s="3"/>
      <c r="C230" s="3"/>
      <c r="D230" s="3"/>
      <c r="F230" s="3"/>
    </row>
  </sheetData>
  <customSheetViews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9:E13"/>
    <mergeCell ref="F9:F13"/>
    <mergeCell ref="A10:A11"/>
    <mergeCell ref="B10:B11"/>
    <mergeCell ref="C10:C11"/>
    <mergeCell ref="D10:D11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workbookViewId="0">
      <selection activeCell="C225" sqref="C225"/>
    </sheetView>
  </sheetViews>
  <sheetFormatPr defaultRowHeight="15"/>
  <cols>
    <col min="1" max="1" width="5.42578125" style="260" customWidth="1"/>
    <col min="2" max="2" width="57.28515625" style="260" customWidth="1"/>
    <col min="3" max="3" width="9.28515625" style="260" customWidth="1"/>
    <col min="4" max="4" width="10.28515625" style="260" customWidth="1"/>
    <col min="5" max="5" width="11" style="260" customWidth="1"/>
    <col min="6" max="6" width="13.42578125" style="260" customWidth="1"/>
    <col min="7" max="7" width="13" style="260" customWidth="1"/>
    <col min="8" max="8" width="11.140625" style="260" customWidth="1"/>
    <col min="9" max="16384" width="9.140625" style="260"/>
  </cols>
  <sheetData>
    <row r="1" spans="1:6" ht="33.75" customHeight="1">
      <c r="A1" s="267" t="s">
        <v>522</v>
      </c>
      <c r="B1" s="267"/>
      <c r="C1" s="267"/>
      <c r="D1" s="267"/>
      <c r="E1" s="267"/>
      <c r="F1" s="267"/>
    </row>
    <row r="2" spans="1:6" ht="86.25" customHeight="1">
      <c r="A2" s="312" t="s">
        <v>699</v>
      </c>
      <c r="B2" s="312"/>
      <c r="C2" s="312"/>
      <c r="D2" s="312"/>
      <c r="E2" s="312"/>
      <c r="F2" s="312"/>
    </row>
    <row r="3" spans="1:6" ht="15" customHeight="1">
      <c r="A3" s="261"/>
      <c r="B3" s="261"/>
      <c r="C3" s="261"/>
      <c r="D3" s="261"/>
      <c r="E3" s="261"/>
      <c r="F3" s="261"/>
    </row>
    <row r="4" spans="1:6" ht="18.75" customHeight="1">
      <c r="A4" s="261"/>
      <c r="B4" s="261"/>
      <c r="C4" s="261"/>
      <c r="D4" s="252" t="s">
        <v>523</v>
      </c>
      <c r="E4" s="108">
        <f>F224</f>
        <v>82603.150725302505</v>
      </c>
      <c r="F4" s="84" t="s">
        <v>525</v>
      </c>
    </row>
    <row r="5" spans="1:6" ht="18.75" customHeight="1">
      <c r="A5" s="261"/>
      <c r="B5" s="261"/>
      <c r="C5" s="261"/>
      <c r="D5" s="252" t="s">
        <v>524</v>
      </c>
      <c r="E5" s="108">
        <f>E4-Ամփոփ!H44</f>
        <v>82490.845172020912</v>
      </c>
      <c r="F5" s="84" t="s">
        <v>525</v>
      </c>
    </row>
    <row r="6" spans="1:6" ht="15" customHeight="1">
      <c r="A6" s="261"/>
      <c r="B6" s="261"/>
      <c r="C6" s="261"/>
      <c r="D6" s="261"/>
      <c r="E6" s="261"/>
      <c r="F6" s="261"/>
    </row>
    <row r="7" spans="1:6" ht="15" customHeight="1" thickBot="1">
      <c r="A7" s="261"/>
      <c r="B7" s="261"/>
      <c r="C7" s="261"/>
      <c r="D7" s="261"/>
      <c r="E7" s="261"/>
      <c r="F7" s="261"/>
    </row>
    <row r="8" spans="1:6" s="2" customFormat="1" ht="15" customHeight="1">
      <c r="A8" s="69"/>
      <c r="B8" s="70"/>
      <c r="C8" s="70"/>
      <c r="D8" s="70"/>
      <c r="E8" s="272" t="s">
        <v>516</v>
      </c>
      <c r="F8" s="276" t="s">
        <v>517</v>
      </c>
    </row>
    <row r="9" spans="1:6" s="2" customFormat="1" ht="15" customHeight="1">
      <c r="A9" s="278" t="s">
        <v>518</v>
      </c>
      <c r="B9" s="273" t="s">
        <v>519</v>
      </c>
      <c r="C9" s="283" t="s">
        <v>520</v>
      </c>
      <c r="D9" s="273" t="s">
        <v>521</v>
      </c>
      <c r="E9" s="273"/>
      <c r="F9" s="277"/>
    </row>
    <row r="10" spans="1:6" s="2" customFormat="1" ht="15" customHeight="1">
      <c r="A10" s="278"/>
      <c r="B10" s="273"/>
      <c r="C10" s="279"/>
      <c r="D10" s="273"/>
      <c r="E10" s="273"/>
      <c r="F10" s="277"/>
    </row>
    <row r="11" spans="1:6" s="2" customFormat="1" ht="15" customHeight="1">
      <c r="A11" s="71"/>
      <c r="B11" s="68"/>
      <c r="C11" s="68"/>
      <c r="D11" s="68"/>
      <c r="E11" s="273"/>
      <c r="F11" s="277"/>
    </row>
    <row r="12" spans="1:6" s="2" customFormat="1" ht="15" customHeight="1">
      <c r="A12" s="10"/>
      <c r="B12" s="5"/>
      <c r="C12" s="5"/>
      <c r="D12" s="5"/>
      <c r="E12" s="283"/>
      <c r="F12" s="303"/>
    </row>
    <row r="13" spans="1:6" ht="15" customHeight="1" thickBot="1">
      <c r="A13" s="264">
        <v>1</v>
      </c>
      <c r="B13" s="265">
        <v>2</v>
      </c>
      <c r="C13" s="265">
        <v>3</v>
      </c>
      <c r="D13" s="265">
        <v>4</v>
      </c>
      <c r="E13" s="265">
        <v>5</v>
      </c>
      <c r="F13" s="266">
        <v>6</v>
      </c>
    </row>
    <row r="14" spans="1:6" ht="27.75" customHeight="1">
      <c r="A14" s="244"/>
      <c r="B14" s="204" t="s">
        <v>526</v>
      </c>
      <c r="C14" s="138"/>
      <c r="D14" s="185"/>
      <c r="E14" s="56"/>
      <c r="F14" s="227"/>
    </row>
    <row r="15" spans="1:6" ht="27.75" customHeight="1">
      <c r="A15" s="244">
        <f>A14+1</f>
        <v>1</v>
      </c>
      <c r="B15" s="113" t="s">
        <v>527</v>
      </c>
      <c r="C15" s="244" t="s">
        <v>528</v>
      </c>
      <c r="D15" s="241">
        <v>0.156</v>
      </c>
      <c r="E15" s="239">
        <f>110.656384*1.133*1.11*1.012*1.0064*1.01*1.0015*1.015</f>
        <v>145.51872244609399</v>
      </c>
      <c r="F15" s="227">
        <f t="shared" ref="F15:F219" si="0">E15*D15</f>
        <v>22.700920701590661</v>
      </c>
    </row>
    <row r="16" spans="1:6" ht="27.75" customHeight="1">
      <c r="A16" s="244">
        <f t="shared" ref="A16:A79" si="1">A15+1</f>
        <v>2</v>
      </c>
      <c r="B16" s="113" t="s">
        <v>529</v>
      </c>
      <c r="C16" s="244" t="s">
        <v>528</v>
      </c>
      <c r="D16" s="241">
        <v>0.16400000000000001</v>
      </c>
      <c r="E16" s="239">
        <f>42.4080115*1.133*1.11*1.012*1.0064*1.01*1.0015*1.015</f>
        <v>55.768672641239235</v>
      </c>
      <c r="F16" s="227">
        <f t="shared" si="0"/>
        <v>9.1460623131632346</v>
      </c>
    </row>
    <row r="17" spans="1:7" ht="36.75" customHeight="1">
      <c r="A17" s="244">
        <f t="shared" si="1"/>
        <v>3</v>
      </c>
      <c r="B17" s="113" t="s">
        <v>530</v>
      </c>
      <c r="C17" s="244" t="s">
        <v>531</v>
      </c>
      <c r="D17" s="229">
        <v>172</v>
      </c>
      <c r="E17" s="239">
        <f>1.99283292*1.133*1.11*1.012*1.0064*1.01*1.0015*1.015</f>
        <v>2.6206757358610151</v>
      </c>
      <c r="F17" s="227">
        <f t="shared" si="0"/>
        <v>450.75622656809458</v>
      </c>
    </row>
    <row r="18" spans="1:7" ht="27.75" customHeight="1">
      <c r="A18" s="244">
        <f t="shared" si="1"/>
        <v>4</v>
      </c>
      <c r="B18" s="113" t="s">
        <v>532</v>
      </c>
      <c r="C18" s="244" t="s">
        <v>531</v>
      </c>
      <c r="D18" s="229">
        <v>428</v>
      </c>
      <c r="E18" s="239">
        <f>1.0320332*1.133*1.11*1.012*1.0064*1.01*1.0015*1.015</f>
        <v>1.3571756762443479</v>
      </c>
      <c r="F18" s="227">
        <f t="shared" si="0"/>
        <v>580.87118943258088</v>
      </c>
    </row>
    <row r="19" spans="1:7" ht="27.75" customHeight="1">
      <c r="A19" s="244">
        <f t="shared" si="1"/>
        <v>5</v>
      </c>
      <c r="B19" s="113" t="s">
        <v>533</v>
      </c>
      <c r="C19" s="244" t="s">
        <v>534</v>
      </c>
      <c r="D19" s="229">
        <v>12</v>
      </c>
      <c r="E19" s="239">
        <f>1.74434794*1.133*1.11*1.012*1.0064*1.01*1.0015*1.015</f>
        <v>2.2939054626100552</v>
      </c>
      <c r="F19" s="227">
        <f t="shared" si="0"/>
        <v>27.526865551320661</v>
      </c>
      <c r="G19" s="230"/>
    </row>
    <row r="20" spans="1:7" ht="36.75" customHeight="1">
      <c r="A20" s="244">
        <f t="shared" si="1"/>
        <v>6</v>
      </c>
      <c r="B20" s="228" t="s">
        <v>535</v>
      </c>
      <c r="C20" s="244" t="s">
        <v>536</v>
      </c>
      <c r="D20" s="241">
        <v>1.456</v>
      </c>
      <c r="E20" s="239">
        <f>70.491227*1.133*1.11*1.012*1.0064*1.01*1.0015*1.015</f>
        <v>92.699516520417006</v>
      </c>
      <c r="F20" s="227">
        <f t="shared" si="0"/>
        <v>134.97049605372715</v>
      </c>
    </row>
    <row r="21" spans="1:7" ht="27.75" customHeight="1">
      <c r="A21" s="244">
        <f t="shared" si="1"/>
        <v>7</v>
      </c>
      <c r="B21" s="113" t="s">
        <v>537</v>
      </c>
      <c r="C21" s="244" t="s">
        <v>528</v>
      </c>
      <c r="D21" s="239">
        <v>1.4</v>
      </c>
      <c r="E21" s="239">
        <f>0.3336*1.133*1.11*1.012*1.0064*1.01*1.0015*1.015</f>
        <v>0.43870081465898042</v>
      </c>
      <c r="F21" s="227">
        <f t="shared" si="0"/>
        <v>0.61418114052257256</v>
      </c>
    </row>
    <row r="22" spans="1:7" ht="36.75" customHeight="1">
      <c r="A22" s="244">
        <f t="shared" si="1"/>
        <v>8</v>
      </c>
      <c r="B22" s="113" t="s">
        <v>538</v>
      </c>
      <c r="C22" s="244" t="s">
        <v>528</v>
      </c>
      <c r="D22" s="241">
        <v>2.27</v>
      </c>
      <c r="E22" s="239">
        <f>64.71641*1.133*1.11*1.012*1.0064*1.01*1.0015*1.015</f>
        <v>85.105341093538939</v>
      </c>
      <c r="F22" s="227">
        <f t="shared" si="0"/>
        <v>193.18912428233338</v>
      </c>
    </row>
    <row r="23" spans="1:7" ht="27.75" customHeight="1">
      <c r="A23" s="244">
        <f t="shared" si="1"/>
        <v>9</v>
      </c>
      <c r="B23" s="113" t="s">
        <v>539</v>
      </c>
      <c r="C23" s="244" t="s">
        <v>540</v>
      </c>
      <c r="D23" s="174">
        <v>62</v>
      </c>
      <c r="E23" s="239">
        <f>2.683511*1.133*1.11*1.012*1.0064*1.01*1.0015*1.015</f>
        <v>3.5289522237599984</v>
      </c>
      <c r="F23" s="227">
        <f t="shared" si="0"/>
        <v>218.7950378731199</v>
      </c>
    </row>
    <row r="24" spans="1:7" ht="27.75" customHeight="1">
      <c r="A24" s="244">
        <f t="shared" si="1"/>
        <v>10</v>
      </c>
      <c r="B24" s="113" t="s">
        <v>542</v>
      </c>
      <c r="C24" s="244" t="s">
        <v>543</v>
      </c>
      <c r="D24" s="242">
        <v>65.900000000000006</v>
      </c>
      <c r="E24" s="239">
        <f>4.7614259*1.133*1.11*1.012*1.0064*1.01*1.0015*1.015</f>
        <v>6.2615150517636975</v>
      </c>
      <c r="F24" s="227">
        <f t="shared" si="0"/>
        <v>412.63384191122771</v>
      </c>
    </row>
    <row r="25" spans="1:7" ht="27.75" customHeight="1">
      <c r="A25" s="244">
        <f t="shared" si="1"/>
        <v>11</v>
      </c>
      <c r="B25" s="113" t="s">
        <v>544</v>
      </c>
      <c r="C25" s="244" t="s">
        <v>534</v>
      </c>
      <c r="D25" s="242">
        <v>15.5</v>
      </c>
      <c r="E25" s="239">
        <f>4.3344721*1.133*1.11*1.012*1.0064*1.01*1.0015*1.015</f>
        <v>5.7000492847320805</v>
      </c>
      <c r="F25" s="227">
        <f t="shared" si="0"/>
        <v>88.350763913347251</v>
      </c>
    </row>
    <row r="26" spans="1:7" ht="36.75" customHeight="1">
      <c r="A26" s="244">
        <f t="shared" si="1"/>
        <v>12</v>
      </c>
      <c r="B26" s="113" t="s">
        <v>545</v>
      </c>
      <c r="C26" s="244" t="s">
        <v>534</v>
      </c>
      <c r="D26" s="242">
        <v>78.5</v>
      </c>
      <c r="E26" s="239">
        <f>4.3344721*1.133*1.11*1.012*1.0064*1.01*1.0015*1.015</f>
        <v>5.7000492847320805</v>
      </c>
      <c r="F26" s="227">
        <f t="shared" si="0"/>
        <v>447.45386885146831</v>
      </c>
    </row>
    <row r="27" spans="1:7" ht="36.75" customHeight="1">
      <c r="A27" s="244">
        <f t="shared" si="1"/>
        <v>13</v>
      </c>
      <c r="B27" s="113" t="s">
        <v>546</v>
      </c>
      <c r="C27" s="244" t="s">
        <v>536</v>
      </c>
      <c r="D27" s="241">
        <v>0.79800000000000004</v>
      </c>
      <c r="E27" s="239">
        <f>41.946956*1.133*1.11*1.012*1.0064*1.01*1.0015*1.015</f>
        <v>55.162361419857341</v>
      </c>
      <c r="F27" s="227">
        <f t="shared" si="0"/>
        <v>44.019564413046162</v>
      </c>
    </row>
    <row r="28" spans="1:7" ht="36.75" customHeight="1">
      <c r="A28" s="244">
        <f t="shared" si="1"/>
        <v>14</v>
      </c>
      <c r="B28" s="228" t="s">
        <v>547</v>
      </c>
      <c r="C28" s="244" t="s">
        <v>534</v>
      </c>
      <c r="D28" s="229">
        <v>231</v>
      </c>
      <c r="E28" s="239">
        <f>1.74741985*1.133*1.11*1.012*1.0064*1.01*1.0015*1.015</f>
        <v>2.2979451790955441</v>
      </c>
      <c r="F28" s="227">
        <f t="shared" si="0"/>
        <v>530.82533637107065</v>
      </c>
    </row>
    <row r="29" spans="1:7" ht="36.75" customHeight="1">
      <c r="A29" s="244">
        <f t="shared" si="1"/>
        <v>15</v>
      </c>
      <c r="B29" s="228" t="s">
        <v>548</v>
      </c>
      <c r="C29" s="244" t="s">
        <v>550</v>
      </c>
      <c r="D29" s="174">
        <v>2</v>
      </c>
      <c r="E29" s="239">
        <f>10.8097481*1.133*1.11*1.012*1.0064*1.01*1.0015*1.015</f>
        <v>14.215363602303253</v>
      </c>
      <c r="F29" s="227">
        <f t="shared" si="0"/>
        <v>28.430727204606505</v>
      </c>
    </row>
    <row r="30" spans="1:7" ht="36.75" customHeight="1">
      <c r="A30" s="244">
        <f t="shared" si="1"/>
        <v>16</v>
      </c>
      <c r="B30" s="228" t="s">
        <v>549</v>
      </c>
      <c r="C30" s="244" t="s">
        <v>550</v>
      </c>
      <c r="D30" s="174">
        <v>2</v>
      </c>
      <c r="E30" s="239">
        <f>10.3661942*1.133*1.11*1.012*1.0064*1.01*1.0015*1.015</f>
        <v>13.632067867065944</v>
      </c>
      <c r="F30" s="227">
        <f t="shared" si="0"/>
        <v>27.264135734131887</v>
      </c>
    </row>
    <row r="31" spans="1:7" ht="36.75" customHeight="1">
      <c r="A31" s="244">
        <f t="shared" si="1"/>
        <v>17</v>
      </c>
      <c r="B31" s="228" t="s">
        <v>551</v>
      </c>
      <c r="C31" s="244" t="s">
        <v>550</v>
      </c>
      <c r="D31" s="174">
        <v>2</v>
      </c>
      <c r="E31" s="239">
        <f>10.3559295*1.133*1.11*1.012*1.0064*1.01*1.0015*1.015</f>
        <v>13.618569269187555</v>
      </c>
      <c r="F31" s="227">
        <f t="shared" si="0"/>
        <v>27.23713853837511</v>
      </c>
    </row>
    <row r="32" spans="1:7" ht="36.75" customHeight="1">
      <c r="A32" s="244">
        <f t="shared" si="1"/>
        <v>18</v>
      </c>
      <c r="B32" s="228" t="s">
        <v>552</v>
      </c>
      <c r="C32" s="244" t="s">
        <v>536</v>
      </c>
      <c r="D32" s="239">
        <v>0.59</v>
      </c>
      <c r="E32" s="239">
        <f>29.7065229*1.133*1.11*1.012*1.0064*1.01*1.0015*1.015</f>
        <v>39.065574930802327</v>
      </c>
      <c r="F32" s="227">
        <f t="shared" si="0"/>
        <v>23.048689209173371</v>
      </c>
    </row>
    <row r="33" spans="1:6" ht="36.75" customHeight="1">
      <c r="A33" s="244">
        <f t="shared" si="1"/>
        <v>19</v>
      </c>
      <c r="B33" s="228" t="s">
        <v>553</v>
      </c>
      <c r="C33" s="244" t="s">
        <v>536</v>
      </c>
      <c r="D33" s="239">
        <v>0.52</v>
      </c>
      <c r="E33" s="239">
        <f>41.281328*1.133*1.11*1.012*1.0064*1.01*1.0015*1.015</f>
        <v>54.287027049773933</v>
      </c>
      <c r="F33" s="227">
        <f t="shared" si="0"/>
        <v>28.229254065882447</v>
      </c>
    </row>
    <row r="34" spans="1:6" ht="27.75" customHeight="1">
      <c r="A34" s="244">
        <f t="shared" si="1"/>
        <v>20</v>
      </c>
      <c r="B34" s="113" t="s">
        <v>554</v>
      </c>
      <c r="C34" s="244" t="s">
        <v>550</v>
      </c>
      <c r="D34" s="174">
        <v>5</v>
      </c>
      <c r="E34" s="239">
        <f>7.3867132*1.133*1.11*1.012*1.0064*1.01*1.0015*1.015</f>
        <v>9.7139001753364642</v>
      </c>
      <c r="F34" s="227">
        <f t="shared" si="0"/>
        <v>48.569500876682319</v>
      </c>
    </row>
    <row r="35" spans="1:6" ht="27.75" customHeight="1">
      <c r="A35" s="244">
        <f t="shared" si="1"/>
        <v>21</v>
      </c>
      <c r="B35" s="113" t="s">
        <v>555</v>
      </c>
      <c r="C35" s="244" t="s">
        <v>550</v>
      </c>
      <c r="D35" s="174">
        <v>35</v>
      </c>
      <c r="E35" s="239">
        <f>0.157619616*1.133*1.11*1.012*1.0064*1.01*1.0015*1.015</f>
        <v>0.20727773964459134</v>
      </c>
      <c r="F35" s="227">
        <f t="shared" si="0"/>
        <v>7.2547208875606968</v>
      </c>
    </row>
    <row r="36" spans="1:6" ht="36.75" customHeight="1">
      <c r="A36" s="244">
        <f t="shared" si="1"/>
        <v>22</v>
      </c>
      <c r="B36" s="228" t="s">
        <v>556</v>
      </c>
      <c r="C36" s="244" t="s">
        <v>528</v>
      </c>
      <c r="D36" s="229">
        <v>252</v>
      </c>
      <c r="E36" s="239">
        <f>0.5394719*1.133*1.11*1.012*1.0064*1.01*1.0015*1.015</f>
        <v>0.70943273985500011</v>
      </c>
      <c r="F36" s="227">
        <f t="shared" si="0"/>
        <v>178.77705044346001</v>
      </c>
    </row>
    <row r="37" spans="1:6" ht="27.75" customHeight="1">
      <c r="A37" s="244">
        <f t="shared" si="1"/>
        <v>23</v>
      </c>
      <c r="B37" s="113" t="s">
        <v>557</v>
      </c>
      <c r="C37" s="244" t="s">
        <v>528</v>
      </c>
      <c r="D37" s="174">
        <v>252</v>
      </c>
      <c r="E37" s="239">
        <f>0.3336*1.133*1.11*1.012*1.0064*1.01*1.0015*1.015</f>
        <v>0.43870081465898042</v>
      </c>
      <c r="F37" s="227">
        <f t="shared" si="0"/>
        <v>110.55260529406307</v>
      </c>
    </row>
    <row r="38" spans="1:6" ht="27.75" customHeight="1">
      <c r="A38" s="244"/>
      <c r="B38" s="107" t="s">
        <v>560</v>
      </c>
      <c r="C38" s="244"/>
      <c r="D38" s="174"/>
      <c r="E38" s="239"/>
      <c r="F38" s="227"/>
    </row>
    <row r="39" spans="1:6" ht="24.75" customHeight="1">
      <c r="A39" s="244">
        <f t="shared" si="1"/>
        <v>1</v>
      </c>
      <c r="B39" s="113" t="s">
        <v>558</v>
      </c>
      <c r="C39" s="244" t="s">
        <v>534</v>
      </c>
      <c r="D39" s="242">
        <v>327.8</v>
      </c>
      <c r="E39" s="239">
        <f>0.30198338*1.133*1.11*1.012*1.0064*1.01*1.0015*1.015</f>
        <v>0.3971233657658047</v>
      </c>
      <c r="F39" s="227">
        <f t="shared" si="0"/>
        <v>130.17703929803079</v>
      </c>
    </row>
    <row r="40" spans="1:6" ht="36" customHeight="1">
      <c r="A40" s="244">
        <f t="shared" si="1"/>
        <v>2</v>
      </c>
      <c r="B40" s="228" t="s">
        <v>559</v>
      </c>
      <c r="C40" s="244" t="s">
        <v>534</v>
      </c>
      <c r="D40" s="229">
        <v>91.8</v>
      </c>
      <c r="E40" s="239">
        <f>12.269685824*1.133*1.11*1.012*1.0064*1.01*1.0015*1.015</f>
        <v>16.135255295559183</v>
      </c>
      <c r="F40" s="227">
        <f t="shared" si="0"/>
        <v>1481.216436132333</v>
      </c>
    </row>
    <row r="41" spans="1:6" ht="24.75" customHeight="1">
      <c r="A41" s="244">
        <f t="shared" si="1"/>
        <v>3</v>
      </c>
      <c r="B41" s="113" t="s">
        <v>561</v>
      </c>
      <c r="C41" s="244" t="s">
        <v>534</v>
      </c>
      <c r="D41" s="229">
        <v>28.084</v>
      </c>
      <c r="E41" s="239">
        <f>12.269685824*1.133*1.11*1.012*1.0064*1.01*1.0015*1.015</f>
        <v>16.135255295559183</v>
      </c>
      <c r="F41" s="227">
        <f t="shared" si="0"/>
        <v>453.1425097204841</v>
      </c>
    </row>
    <row r="42" spans="1:6" ht="40.5" customHeight="1">
      <c r="A42" s="244">
        <f t="shared" si="1"/>
        <v>4</v>
      </c>
      <c r="B42" s="228" t="s">
        <v>562</v>
      </c>
      <c r="C42" s="244" t="s">
        <v>534</v>
      </c>
      <c r="D42" s="229">
        <v>91.8</v>
      </c>
      <c r="E42" s="239">
        <f>34.739059356*1.133*1.11*1.012*1.0064*1.01*1.0015*1.015</f>
        <v>45.683614028668693</v>
      </c>
      <c r="F42" s="227">
        <f t="shared" si="0"/>
        <v>4193.7557678317862</v>
      </c>
    </row>
    <row r="43" spans="1:6" ht="24.75" customHeight="1">
      <c r="A43" s="244">
        <f t="shared" si="1"/>
        <v>5</v>
      </c>
      <c r="B43" s="113" t="s">
        <v>563</v>
      </c>
      <c r="C43" s="244" t="s">
        <v>543</v>
      </c>
      <c r="D43" s="242">
        <v>918</v>
      </c>
      <c r="E43" s="239">
        <f>0.5109884514*1.133*1.11*1.012*1.0064*1.01*1.0015*1.015</f>
        <v>0.67197556927611168</v>
      </c>
      <c r="F43" s="227">
        <f t="shared" si="0"/>
        <v>616.87357259547048</v>
      </c>
    </row>
    <row r="44" spans="1:6" ht="24.75" customHeight="1">
      <c r="A44" s="244">
        <f t="shared" si="1"/>
        <v>6</v>
      </c>
      <c r="B44" s="113" t="s">
        <v>564</v>
      </c>
      <c r="C44" s="244" t="s">
        <v>543</v>
      </c>
      <c r="D44" s="174">
        <v>918</v>
      </c>
      <c r="E44" s="239">
        <f>9.034223666544*1.133*1.11*1.012*1.0064*1.01*1.0015*1.015</f>
        <v>11.880459479389373</v>
      </c>
      <c r="F44" s="227">
        <f t="shared" si="0"/>
        <v>10906.261802079443</v>
      </c>
    </row>
    <row r="45" spans="1:6" ht="40.5" customHeight="1">
      <c r="A45" s="244">
        <f t="shared" si="1"/>
        <v>7</v>
      </c>
      <c r="B45" s="228" t="s">
        <v>623</v>
      </c>
      <c r="C45" s="244" t="s">
        <v>534</v>
      </c>
      <c r="D45" s="229">
        <v>40.119999999999997</v>
      </c>
      <c r="E45" s="239">
        <f>34.739059356*1.133*1.11*1.012*1.0064*1.01*1.0015*1.015</f>
        <v>45.683614028668693</v>
      </c>
      <c r="F45" s="227">
        <f t="shared" si="0"/>
        <v>1832.8265948301878</v>
      </c>
    </row>
    <row r="46" spans="1:6" ht="24.75" customHeight="1">
      <c r="A46" s="244">
        <f t="shared" si="1"/>
        <v>8</v>
      </c>
      <c r="B46" s="113" t="s">
        <v>563</v>
      </c>
      <c r="C46" s="244" t="s">
        <v>543</v>
      </c>
      <c r="D46" s="242">
        <v>401.2</v>
      </c>
      <c r="E46" s="239">
        <f>0.5109884514*1.133*1.11*1.012*1.0064*1.01*1.0015*1.015</f>
        <v>0.67197556927611168</v>
      </c>
      <c r="F46" s="227">
        <f t="shared" si="0"/>
        <v>269.59659839357602</v>
      </c>
    </row>
    <row r="47" spans="1:6" ht="24.75" customHeight="1">
      <c r="A47" s="244">
        <f t="shared" si="1"/>
        <v>9</v>
      </c>
      <c r="B47" s="189" t="s">
        <v>565</v>
      </c>
      <c r="C47" s="244" t="s">
        <v>536</v>
      </c>
      <c r="D47" s="229">
        <v>4.0119999999999996</v>
      </c>
      <c r="E47" s="239">
        <f>119.268395409*1.133*1.11*1.012*1.0064*1.01*1.0015*1.015</f>
        <v>156.8439515257725</v>
      </c>
      <c r="F47" s="227">
        <f t="shared" si="0"/>
        <v>629.2579335213992</v>
      </c>
    </row>
    <row r="48" spans="1:6" ht="24.75" customHeight="1">
      <c r="A48" s="244">
        <f t="shared" si="1"/>
        <v>10</v>
      </c>
      <c r="B48" s="113" t="s">
        <v>566</v>
      </c>
      <c r="C48" s="244" t="s">
        <v>536</v>
      </c>
      <c r="D48" s="241">
        <v>4.0119999999999996</v>
      </c>
      <c r="E48" s="239">
        <f>21.305404875*1.133*1.11*1.012*1.0064*1.01*1.0015*1.015</f>
        <v>28.017681280881035</v>
      </c>
      <c r="F48" s="227">
        <f t="shared" si="0"/>
        <v>112.4069372988947</v>
      </c>
    </row>
    <row r="49" spans="1:7" ht="24.75" customHeight="1">
      <c r="A49" s="244">
        <f t="shared" si="1"/>
        <v>11</v>
      </c>
      <c r="B49" s="228" t="s">
        <v>567</v>
      </c>
      <c r="C49" s="244" t="s">
        <v>536</v>
      </c>
      <c r="D49" s="239">
        <v>23.6</v>
      </c>
      <c r="E49" s="239">
        <f>121.247900697*1.133*1.11*1.012*1.0064*1.01*1.0015*1.015</f>
        <v>159.44710075379217</v>
      </c>
      <c r="F49" s="227">
        <f t="shared" si="0"/>
        <v>3762.9515777894953</v>
      </c>
    </row>
    <row r="50" spans="1:7" ht="40.5" customHeight="1">
      <c r="A50" s="244">
        <f t="shared" si="1"/>
        <v>12</v>
      </c>
      <c r="B50" s="189" t="s">
        <v>568</v>
      </c>
      <c r="C50" s="121" t="s">
        <v>528</v>
      </c>
      <c r="D50" s="229">
        <v>9.8000000000000007</v>
      </c>
      <c r="E50" s="239">
        <f>204.996974985*1.133*1.11*1.012*1.0064*1.01*1.0015*1.015</f>
        <v>269.58135470187682</v>
      </c>
      <c r="F50" s="227">
        <f t="shared" si="0"/>
        <v>2641.8972760783931</v>
      </c>
    </row>
    <row r="51" spans="1:7" ht="40.5" customHeight="1">
      <c r="A51" s="244">
        <f t="shared" si="1"/>
        <v>13</v>
      </c>
      <c r="B51" s="228" t="s">
        <v>569</v>
      </c>
      <c r="C51" s="244" t="s">
        <v>536</v>
      </c>
      <c r="D51" s="239">
        <v>23.6</v>
      </c>
      <c r="E51" s="239">
        <f>403.991538481*1.133*1.11*1.012*1.0064*1.01*1.0015*1.0145398</f>
        <v>531.0283588041749</v>
      </c>
      <c r="F51" s="227">
        <f t="shared" si="0"/>
        <v>12532.269267778529</v>
      </c>
      <c r="G51" s="230"/>
    </row>
    <row r="52" spans="1:7" ht="24.75" customHeight="1">
      <c r="A52" s="244">
        <f t="shared" si="1"/>
        <v>14</v>
      </c>
      <c r="B52" s="113" t="s">
        <v>570</v>
      </c>
      <c r="C52" s="244" t="s">
        <v>531</v>
      </c>
      <c r="D52" s="229">
        <v>203.6</v>
      </c>
      <c r="E52" s="239">
        <f>9.38751491134*1.133*1.11*1.012*1.0064*1.01*1.0015*1.015</f>
        <v>12.345055273465778</v>
      </c>
      <c r="F52" s="227">
        <f t="shared" si="0"/>
        <v>2513.4532536776323</v>
      </c>
      <c r="G52" s="230"/>
    </row>
    <row r="53" spans="1:7" ht="24.75" customHeight="1">
      <c r="A53" s="244">
        <f t="shared" si="1"/>
        <v>15</v>
      </c>
      <c r="B53" s="113" t="s">
        <v>571</v>
      </c>
      <c r="C53" s="244" t="s">
        <v>531</v>
      </c>
      <c r="D53" s="229">
        <v>193.6</v>
      </c>
      <c r="E53" s="239">
        <f>7.34589438634*1.133*1.11*1.012*1.0064*1.01*1.0015*1.015</f>
        <v>9.6602213779562032</v>
      </c>
      <c r="F53" s="227">
        <f t="shared" si="0"/>
        <v>1870.2188587723208</v>
      </c>
    </row>
    <row r="54" spans="1:7" ht="40.5" customHeight="1">
      <c r="A54" s="244">
        <f t="shared" si="1"/>
        <v>16</v>
      </c>
      <c r="B54" s="113" t="s">
        <v>572</v>
      </c>
      <c r="C54" s="244" t="s">
        <v>536</v>
      </c>
      <c r="D54" s="239">
        <v>20.5</v>
      </c>
      <c r="E54" s="239">
        <f>9.64275962*1.133*1.11*1.012*1.0064*1.01*1.0015*1.015</f>
        <v>12.680714930619665</v>
      </c>
      <c r="F54" s="227">
        <f t="shared" si="0"/>
        <v>259.95465607770313</v>
      </c>
    </row>
    <row r="55" spans="1:7" ht="24.75" customHeight="1">
      <c r="A55" s="244">
        <f t="shared" si="1"/>
        <v>17</v>
      </c>
      <c r="B55" s="113" t="s">
        <v>573</v>
      </c>
      <c r="C55" s="244" t="s">
        <v>550</v>
      </c>
      <c r="D55" s="229">
        <v>30</v>
      </c>
      <c r="E55" s="239">
        <f>3.2444148851*1.133*1.11*1.012*1.0064*1.01*1.0015*1.015</f>
        <v>4.2665691042718592</v>
      </c>
      <c r="F55" s="227">
        <f t="shared" si="0"/>
        <v>127.99707312815578</v>
      </c>
    </row>
    <row r="56" spans="1:7" ht="27.75" customHeight="1">
      <c r="A56" s="244"/>
      <c r="B56" s="107" t="s">
        <v>574</v>
      </c>
      <c r="C56" s="244"/>
      <c r="D56" s="239"/>
      <c r="E56" s="239"/>
      <c r="F56" s="227"/>
    </row>
    <row r="57" spans="1:7" ht="27.75" customHeight="1">
      <c r="A57" s="244">
        <f t="shared" si="1"/>
        <v>1</v>
      </c>
      <c r="B57" s="34" t="s">
        <v>575</v>
      </c>
      <c r="C57" s="244" t="s">
        <v>531</v>
      </c>
      <c r="D57" s="229">
        <v>277</v>
      </c>
      <c r="E57" s="239">
        <f>2.72487057600982*1.133*1.11*1.012*1.0064*1.01*1.0015*1.015</f>
        <v>3.5833421508866712</v>
      </c>
      <c r="F57" s="227">
        <f t="shared" si="0"/>
        <v>992.5857757956079</v>
      </c>
    </row>
    <row r="58" spans="1:7" ht="27.75" customHeight="1">
      <c r="A58" s="244">
        <f t="shared" si="1"/>
        <v>2</v>
      </c>
      <c r="B58" s="113" t="s">
        <v>576</v>
      </c>
      <c r="C58" s="244" t="s">
        <v>550</v>
      </c>
      <c r="D58" s="174">
        <v>42</v>
      </c>
      <c r="E58" s="239">
        <f>2.91660075*1.133*1.11*1.012*1.0064*1.01*1.0015*1.015</f>
        <v>3.8354769935851123</v>
      </c>
      <c r="F58" s="227">
        <f t="shared" si="0"/>
        <v>161.0900337305747</v>
      </c>
    </row>
    <row r="59" spans="1:7" ht="27.75" customHeight="1">
      <c r="A59" s="244">
        <f t="shared" si="1"/>
        <v>3</v>
      </c>
      <c r="B59" s="113" t="s">
        <v>577</v>
      </c>
      <c r="C59" s="244" t="s">
        <v>550</v>
      </c>
      <c r="D59" s="174">
        <v>33</v>
      </c>
      <c r="E59" s="239">
        <f>3.73324896*1.133*1.11*1.012*1.0064*1.01*1.0015*1.015</f>
        <v>4.9094105517889446</v>
      </c>
      <c r="F59" s="227">
        <f t="shared" si="0"/>
        <v>162.01054820903516</v>
      </c>
    </row>
    <row r="60" spans="1:7" ht="27.75" customHeight="1">
      <c r="A60" s="244">
        <f t="shared" si="1"/>
        <v>4</v>
      </c>
      <c r="B60" s="113" t="s">
        <v>578</v>
      </c>
      <c r="C60" s="244" t="s">
        <v>550</v>
      </c>
      <c r="D60" s="174">
        <v>11</v>
      </c>
      <c r="E60" s="239">
        <f>3.73324896*1.133*1.11*1.012*1.0064*1.01*1.0015*1.015</f>
        <v>4.9094105517889446</v>
      </c>
      <c r="F60" s="227">
        <f t="shared" si="0"/>
        <v>54.00351606967839</v>
      </c>
    </row>
    <row r="61" spans="1:7" ht="27.75" customHeight="1">
      <c r="A61" s="244">
        <f t="shared" si="1"/>
        <v>5</v>
      </c>
      <c r="B61" s="113" t="s">
        <v>579</v>
      </c>
      <c r="C61" s="244" t="s">
        <v>550</v>
      </c>
      <c r="D61" s="174">
        <v>3</v>
      </c>
      <c r="E61" s="239">
        <f>3.73324896*1.133*1.11*1.012*1.0064*1.01*1.0015*1.015</f>
        <v>4.9094105517889446</v>
      </c>
      <c r="F61" s="227">
        <f t="shared" si="0"/>
        <v>14.728231655366834</v>
      </c>
    </row>
    <row r="62" spans="1:7" ht="27.75" customHeight="1">
      <c r="A62" s="244">
        <f t="shared" si="1"/>
        <v>6</v>
      </c>
      <c r="B62" s="113" t="s">
        <v>580</v>
      </c>
      <c r="C62" s="244" t="s">
        <v>528</v>
      </c>
      <c r="D62" s="179">
        <v>6.5500000000000003E-2</v>
      </c>
      <c r="E62" s="239">
        <f>301.3816886199*1.133*1.11*1.012*1.0064*1.01*1.0015*1.015</f>
        <v>396.33211127352911</v>
      </c>
      <c r="F62" s="227">
        <f t="shared" si="0"/>
        <v>25.959753288416156</v>
      </c>
    </row>
    <row r="63" spans="1:7" ht="27.75" customHeight="1">
      <c r="A63" s="244">
        <f t="shared" si="1"/>
        <v>7</v>
      </c>
      <c r="B63" s="113" t="s">
        <v>581</v>
      </c>
      <c r="C63" s="244" t="s">
        <v>528</v>
      </c>
      <c r="D63" s="179">
        <v>0.1235</v>
      </c>
      <c r="E63" s="239">
        <f>324.7144946199*1.133*1.11*1.012*1.0064*1.01*1.0015*1.015</f>
        <v>427.01592722221</v>
      </c>
      <c r="F63" s="227">
        <f t="shared" si="0"/>
        <v>52.736467011942935</v>
      </c>
    </row>
    <row r="64" spans="1:7" ht="27.75" customHeight="1">
      <c r="A64" s="244"/>
      <c r="B64" s="107" t="s">
        <v>582</v>
      </c>
      <c r="C64" s="244"/>
      <c r="D64" s="229"/>
      <c r="E64" s="239"/>
      <c r="F64" s="227"/>
    </row>
    <row r="65" spans="1:6" ht="27.75" customHeight="1">
      <c r="A65" s="244">
        <f t="shared" si="1"/>
        <v>1</v>
      </c>
      <c r="B65" s="228" t="s">
        <v>583</v>
      </c>
      <c r="C65" s="244" t="s">
        <v>534</v>
      </c>
      <c r="D65" s="229">
        <f>1.8*2</f>
        <v>3.6</v>
      </c>
      <c r="E65" s="239">
        <f>2.580083*1.133*1.11*1.012*1.0064*1.01*1.0015*1.015</f>
        <v>3.3929391906108708</v>
      </c>
      <c r="F65" s="227">
        <f t="shared" si="0"/>
        <v>12.214581086199136</v>
      </c>
    </row>
    <row r="66" spans="1:6" ht="27.75" customHeight="1">
      <c r="A66" s="244">
        <f t="shared" si="1"/>
        <v>2</v>
      </c>
      <c r="B66" s="228" t="s">
        <v>584</v>
      </c>
      <c r="C66" s="244" t="s">
        <v>534</v>
      </c>
      <c r="D66" s="229">
        <f>0.21*2</f>
        <v>0.42</v>
      </c>
      <c r="E66" s="239">
        <f>1.31818786*1.133*1.11*1.012*1.0064*1.01*1.0015*1.015</f>
        <v>1.7334834773848267</v>
      </c>
      <c r="F66" s="227">
        <f t="shared" si="0"/>
        <v>0.72806306050162717</v>
      </c>
    </row>
    <row r="67" spans="1:6" ht="27.75" customHeight="1">
      <c r="A67" s="244">
        <f t="shared" si="1"/>
        <v>3</v>
      </c>
      <c r="B67" s="228" t="s">
        <v>585</v>
      </c>
      <c r="C67" s="244" t="s">
        <v>534</v>
      </c>
      <c r="D67" s="229">
        <f>1.59*2</f>
        <v>3.18</v>
      </c>
      <c r="E67" s="239">
        <f>1.31818786*1.133*1.11*1.012*1.0064*1.01*1.0015*1.015</f>
        <v>1.7334834773848267</v>
      </c>
      <c r="F67" s="227">
        <f t="shared" si="0"/>
        <v>5.5124774580837492</v>
      </c>
    </row>
    <row r="68" spans="1:6" ht="36.75" customHeight="1">
      <c r="A68" s="244">
        <f t="shared" si="1"/>
        <v>4</v>
      </c>
      <c r="B68" s="113" t="s">
        <v>622</v>
      </c>
      <c r="C68" s="244" t="s">
        <v>534</v>
      </c>
      <c r="D68" s="239">
        <f>1.59*2</f>
        <v>3.18</v>
      </c>
      <c r="E68" s="239">
        <f>46.7321998372377*1.133*1.11*1.012*1.0064*1.01*1.0015*1.015</f>
        <v>61.455198259599676</v>
      </c>
      <c r="F68" s="227">
        <f t="shared" si="0"/>
        <v>195.42753046552698</v>
      </c>
    </row>
    <row r="69" spans="1:6" ht="27.75" customHeight="1">
      <c r="A69" s="244">
        <f t="shared" si="1"/>
        <v>5</v>
      </c>
      <c r="B69" s="113" t="s">
        <v>586</v>
      </c>
      <c r="C69" s="244" t="s">
        <v>528</v>
      </c>
      <c r="D69" s="179">
        <v>2.1424400000000001</v>
      </c>
      <c r="E69" s="239">
        <f>63.152941336*1.133*1.11*1.012*1.0064*1.01*1.0015*1.015</f>
        <v>83.049300995845329</v>
      </c>
      <c r="F69" s="227">
        <f t="shared" si="0"/>
        <v>177.92814442553887</v>
      </c>
    </row>
    <row r="70" spans="1:6" ht="27.75" customHeight="1">
      <c r="A70" s="244">
        <f t="shared" si="1"/>
        <v>6</v>
      </c>
      <c r="B70" s="113" t="s">
        <v>587</v>
      </c>
      <c r="C70" s="244" t="s">
        <v>531</v>
      </c>
      <c r="D70" s="242">
        <v>74.8</v>
      </c>
      <c r="E70" s="239">
        <f>3.5279202672*1.133*1.11*1.012*1.0064*1.01*1.0015*1.015</f>
        <v>4.639392971440552</v>
      </c>
      <c r="F70" s="227">
        <f t="shared" si="0"/>
        <v>347.02659426375328</v>
      </c>
    </row>
    <row r="71" spans="1:6" ht="27.75" customHeight="1">
      <c r="A71" s="244">
        <f t="shared" si="1"/>
        <v>7</v>
      </c>
      <c r="B71" s="113" t="s">
        <v>588</v>
      </c>
      <c r="C71" s="244" t="s">
        <v>531</v>
      </c>
      <c r="D71" s="174">
        <v>277</v>
      </c>
      <c r="E71" s="239">
        <f>1.6017971319*1.133*1.11*1.012*1.0064*1.01*1.0015*1.015</f>
        <v>2.1064439648769433</v>
      </c>
      <c r="F71" s="227">
        <f t="shared" si="0"/>
        <v>583.4849782709133</v>
      </c>
    </row>
    <row r="72" spans="1:6" ht="27.75" customHeight="1">
      <c r="A72" s="244">
        <f t="shared" si="1"/>
        <v>8</v>
      </c>
      <c r="B72" s="113" t="s">
        <v>589</v>
      </c>
      <c r="C72" s="244" t="s">
        <v>531</v>
      </c>
      <c r="D72" s="174">
        <v>68</v>
      </c>
      <c r="E72" s="239">
        <f>0.6358189635*1.133*1.11*1.012*1.0064*1.01*1.0015*1.015</f>
        <v>0.8361339846015543</v>
      </c>
      <c r="F72" s="227">
        <f t="shared" si="0"/>
        <v>56.857110952905693</v>
      </c>
    </row>
    <row r="73" spans="1:6" ht="27.75" customHeight="1">
      <c r="A73" s="244">
        <f t="shared" si="1"/>
        <v>9</v>
      </c>
      <c r="B73" s="113" t="s">
        <v>590</v>
      </c>
      <c r="C73" s="244" t="s">
        <v>531</v>
      </c>
      <c r="D73" s="174">
        <v>143</v>
      </c>
      <c r="E73" s="239">
        <f>0.3744915363*1.133*1.11*1.012*1.0064*1.01*1.0015*1.015</f>
        <v>0.49247524597632841</v>
      </c>
      <c r="F73" s="227">
        <f t="shared" si="0"/>
        <v>70.423960174614962</v>
      </c>
    </row>
    <row r="74" spans="1:6" ht="27.75" customHeight="1">
      <c r="A74" s="244">
        <f t="shared" si="1"/>
        <v>10</v>
      </c>
      <c r="B74" s="113" t="s">
        <v>591</v>
      </c>
      <c r="C74" s="244" t="s">
        <v>528</v>
      </c>
      <c r="D74" s="241">
        <v>1.0999999999999999E-2</v>
      </c>
      <c r="E74" s="239">
        <f>559.0155326301*1.133*1.11*1.012*1.0064*1.01*1.0015*1.015</f>
        <v>735.13360183407895</v>
      </c>
      <c r="F74" s="227">
        <f t="shared" si="0"/>
        <v>8.0864696201748671</v>
      </c>
    </row>
    <row r="75" spans="1:6" ht="27.75" customHeight="1">
      <c r="A75" s="244">
        <f t="shared" si="1"/>
        <v>11</v>
      </c>
      <c r="B75" s="113" t="s">
        <v>592</v>
      </c>
      <c r="C75" s="244" t="s">
        <v>528</v>
      </c>
      <c r="D75" s="179">
        <v>2.3800000000000002E-2</v>
      </c>
      <c r="E75" s="239">
        <f>324.7144946199*1.133*1.11*1.012*1.0064*1.01*1.0015*1.015</f>
        <v>427.01592722221</v>
      </c>
      <c r="F75" s="227">
        <f t="shared" si="0"/>
        <v>10.162979067888598</v>
      </c>
    </row>
    <row r="76" spans="1:6" ht="27.75" customHeight="1">
      <c r="A76" s="244">
        <f t="shared" si="1"/>
        <v>12</v>
      </c>
      <c r="B76" s="113" t="s">
        <v>593</v>
      </c>
      <c r="C76" s="244" t="s">
        <v>534</v>
      </c>
      <c r="D76" s="242">
        <v>0.5</v>
      </c>
      <c r="E76" s="239">
        <f>136.1084238801*1.133*1.11*1.012*1.0064*1.01*1.0015*1.015</f>
        <v>178.98943776423772</v>
      </c>
      <c r="F76" s="227">
        <f t="shared" si="0"/>
        <v>89.49471888211886</v>
      </c>
    </row>
    <row r="77" spans="1:6" ht="27.75" customHeight="1">
      <c r="A77" s="244">
        <f t="shared" si="1"/>
        <v>13</v>
      </c>
      <c r="B77" s="113" t="s">
        <v>594</v>
      </c>
      <c r="C77" s="244" t="s">
        <v>595</v>
      </c>
      <c r="D77" s="239">
        <v>15.64</v>
      </c>
      <c r="E77" s="239">
        <f>1.1666403*1.133*1.11*1.012*1.0064*1.01*1.0015*1.015</f>
        <v>1.534190797434045</v>
      </c>
      <c r="F77" s="227">
        <f t="shared" si="0"/>
        <v>23.994744071868464</v>
      </c>
    </row>
    <row r="78" spans="1:6" ht="27.75" customHeight="1">
      <c r="A78" s="244">
        <f t="shared" si="1"/>
        <v>14</v>
      </c>
      <c r="B78" s="113" t="s">
        <v>596</v>
      </c>
      <c r="C78" s="244" t="s">
        <v>536</v>
      </c>
      <c r="D78" s="229">
        <f>0.182*2</f>
        <v>0.36399999999999999</v>
      </c>
      <c r="E78" s="239">
        <f>215.997981759954*1.133*1.11*1.012*1.0064*1.01*1.0015*1.015</f>
        <v>284.04823310188073</v>
      </c>
      <c r="F78" s="227">
        <f t="shared" si="0"/>
        <v>103.39355684908458</v>
      </c>
    </row>
    <row r="79" spans="1:6" ht="47.25" customHeight="1">
      <c r="A79" s="244">
        <f t="shared" si="1"/>
        <v>15</v>
      </c>
      <c r="B79" s="189" t="s">
        <v>597</v>
      </c>
      <c r="C79" s="187" t="s">
        <v>536</v>
      </c>
      <c r="D79" s="257">
        <f>0.475*2</f>
        <v>0.95</v>
      </c>
      <c r="E79" s="239">
        <f>598.30811498785*1.133*1.11*1.012*1.0064*1.01*1.0015*1.015</f>
        <v>786.80532812424678</v>
      </c>
      <c r="F79" s="227">
        <f t="shared" si="0"/>
        <v>747.46506171803446</v>
      </c>
    </row>
    <row r="80" spans="1:6" ht="36.75" customHeight="1">
      <c r="A80" s="244">
        <f t="shared" ref="A80:A82" si="2">A79+1</f>
        <v>16</v>
      </c>
      <c r="B80" s="228" t="s">
        <v>598</v>
      </c>
      <c r="C80" s="244" t="s">
        <v>531</v>
      </c>
      <c r="D80" s="229">
        <f>7.92*2</f>
        <v>15.84</v>
      </c>
      <c r="E80" s="239">
        <f>3.4819300332942*1.133*1.11*1.012*1.0064*1.01*1.0015*1.015</f>
        <v>4.5789134957785853</v>
      </c>
      <c r="F80" s="227">
        <f t="shared" si="0"/>
        <v>72.529989773132797</v>
      </c>
    </row>
    <row r="81" spans="1:6" ht="27.75" customHeight="1">
      <c r="A81" s="244">
        <f t="shared" si="2"/>
        <v>17</v>
      </c>
      <c r="B81" s="113" t="s">
        <v>599</v>
      </c>
      <c r="C81" s="244" t="s">
        <v>550</v>
      </c>
      <c r="D81" s="229">
        <f>285*2</f>
        <v>570</v>
      </c>
      <c r="E81" s="239">
        <f>0.0174996045*1.133*1.11*1.012*1.0064*1.01*1.0015*1.015</f>
        <v>2.3012861961510672E-2</v>
      </c>
      <c r="F81" s="227">
        <f t="shared" si="0"/>
        <v>13.117331318061083</v>
      </c>
    </row>
    <row r="82" spans="1:6" ht="27.75" customHeight="1">
      <c r="A82" s="244">
        <f t="shared" si="2"/>
        <v>18</v>
      </c>
      <c r="B82" s="113" t="s">
        <v>600</v>
      </c>
      <c r="C82" s="244" t="s">
        <v>536</v>
      </c>
      <c r="D82" s="229">
        <f>0.275*2</f>
        <v>0.55000000000000004</v>
      </c>
      <c r="E82" s="239">
        <f>116.30728545972*1.133*1.11*1.012*1.0064*1.01*1.0015*1.015</f>
        <v>152.94994269170789</v>
      </c>
      <c r="F82" s="227">
        <f t="shared" si="0"/>
        <v>84.122468480439352</v>
      </c>
    </row>
    <row r="83" spans="1:6" ht="27.75" customHeight="1">
      <c r="A83" s="244"/>
      <c r="B83" s="107" t="s">
        <v>601</v>
      </c>
      <c r="C83" s="244"/>
      <c r="D83" s="242"/>
      <c r="E83" s="239"/>
      <c r="F83" s="227"/>
    </row>
    <row r="84" spans="1:6" ht="36.75" customHeight="1">
      <c r="A84" s="244">
        <f t="shared" ref="A84:A146" si="3">A83+1</f>
        <v>1</v>
      </c>
      <c r="B84" s="262" t="s">
        <v>602</v>
      </c>
      <c r="C84" s="244" t="s">
        <v>550</v>
      </c>
      <c r="D84" s="229">
        <v>1</v>
      </c>
      <c r="E84" s="239">
        <f>45.23307778774*1.133*1.11*1.012*1.0064*1.01*1.0015*1.015</f>
        <v>59.483777203281086</v>
      </c>
      <c r="F84" s="227">
        <f t="shared" si="0"/>
        <v>59.483777203281086</v>
      </c>
    </row>
    <row r="85" spans="1:6" ht="27.75" customHeight="1">
      <c r="A85" s="244">
        <f t="shared" si="3"/>
        <v>2</v>
      </c>
      <c r="B85" s="113" t="s">
        <v>621</v>
      </c>
      <c r="C85" s="244" t="s">
        <v>534</v>
      </c>
      <c r="D85" s="229">
        <v>1.8</v>
      </c>
      <c r="E85" s="239">
        <f>28.874347425*1.133*1.11*1.012*1.0064*1.01*1.0015*1.015</f>
        <v>37.971222236492608</v>
      </c>
      <c r="F85" s="227">
        <f t="shared" si="0"/>
        <v>68.348200025686694</v>
      </c>
    </row>
    <row r="86" spans="1:6" ht="27.75" customHeight="1">
      <c r="A86" s="244">
        <f t="shared" si="3"/>
        <v>3</v>
      </c>
      <c r="B86" s="113" t="s">
        <v>603</v>
      </c>
      <c r="C86" s="244" t="s">
        <v>531</v>
      </c>
      <c r="D86" s="242">
        <v>4.5999999999999996</v>
      </c>
      <c r="E86" s="239">
        <f>4.4285665788*1.133*1.11*1.012*1.0064*1.01*1.0015*1.015</f>
        <v>5.8237882670596344</v>
      </c>
      <c r="F86" s="227">
        <f t="shared" si="0"/>
        <v>26.789426028474317</v>
      </c>
    </row>
    <row r="87" spans="1:6" ht="27.75" customHeight="1">
      <c r="A87" s="244">
        <f t="shared" si="3"/>
        <v>4</v>
      </c>
      <c r="B87" s="113" t="s">
        <v>588</v>
      </c>
      <c r="C87" s="244" t="s">
        <v>531</v>
      </c>
      <c r="D87" s="242">
        <v>16.2</v>
      </c>
      <c r="E87" s="239">
        <f>1.6017971319*1.133*1.11*1.012*1.0064*1.01*1.0015*1.015</f>
        <v>2.1064439648769433</v>
      </c>
      <c r="F87" s="227">
        <f t="shared" si="0"/>
        <v>34.124392231006482</v>
      </c>
    </row>
    <row r="88" spans="1:6" ht="27.75" customHeight="1">
      <c r="A88" s="244">
        <f t="shared" si="3"/>
        <v>5</v>
      </c>
      <c r="B88" s="113" t="s">
        <v>604</v>
      </c>
      <c r="C88" s="244" t="s">
        <v>531</v>
      </c>
      <c r="D88" s="239">
        <v>96.08</v>
      </c>
      <c r="E88" s="239">
        <f>0.3744915363*1.133*1.11*1.012*1.0064*1.01*1.0015*1.015</f>
        <v>0.49247524597632841</v>
      </c>
      <c r="F88" s="227">
        <f t="shared" si="0"/>
        <v>47.317021633405631</v>
      </c>
    </row>
    <row r="89" spans="1:6" ht="27.75" customHeight="1">
      <c r="A89" s="244">
        <f t="shared" si="3"/>
        <v>6</v>
      </c>
      <c r="B89" s="113" t="s">
        <v>591</v>
      </c>
      <c r="C89" s="244" t="s">
        <v>528</v>
      </c>
      <c r="D89" s="186">
        <v>2.8400000000000001E-3</v>
      </c>
      <c r="E89" s="239">
        <f>559.0155326301*1.133*1.11*1.012*1.0064*1.01*1.0015*1.015</f>
        <v>735.13360183407895</v>
      </c>
      <c r="F89" s="227">
        <f t="shared" si="0"/>
        <v>2.0877794292087843</v>
      </c>
    </row>
    <row r="90" spans="1:6" ht="27.75" customHeight="1">
      <c r="A90" s="244">
        <f t="shared" si="3"/>
        <v>7</v>
      </c>
      <c r="B90" s="113" t="s">
        <v>592</v>
      </c>
      <c r="C90" s="244" t="s">
        <v>528</v>
      </c>
      <c r="D90" s="179">
        <v>1.8E-3</v>
      </c>
      <c r="E90" s="239">
        <f>324.7144946199*1.133*1.11*1.012*1.0064*1.01*1.0015*1.015</f>
        <v>427.01592722221</v>
      </c>
      <c r="F90" s="227">
        <f t="shared" si="0"/>
        <v>0.76862866899997795</v>
      </c>
    </row>
    <row r="91" spans="1:6" ht="27.75" customHeight="1">
      <c r="A91" s="244">
        <f t="shared" si="3"/>
        <v>8</v>
      </c>
      <c r="B91" s="113" t="s">
        <v>605</v>
      </c>
      <c r="C91" s="244" t="s">
        <v>550</v>
      </c>
      <c r="D91" s="174">
        <v>6</v>
      </c>
      <c r="E91" s="239">
        <f>0.58332015*1.133*1.11*1.012*1.0064*1.01*1.0015*1.015</f>
        <v>0.76709539871702248</v>
      </c>
      <c r="F91" s="227">
        <f t="shared" si="0"/>
        <v>4.6025723923021351</v>
      </c>
    </row>
    <row r="92" spans="1:6" ht="33.75" customHeight="1">
      <c r="A92" s="244">
        <f t="shared" si="3"/>
        <v>9</v>
      </c>
      <c r="B92" s="113" t="s">
        <v>606</v>
      </c>
      <c r="C92" s="244" t="s">
        <v>550</v>
      </c>
      <c r="D92" s="174">
        <v>2</v>
      </c>
      <c r="E92" s="239">
        <f>0.11666403*1.133*1.11*1.012*1.0064*1.01*1.0015*1.015</f>
        <v>0.15341907974340452</v>
      </c>
      <c r="F92" s="227">
        <f t="shared" si="0"/>
        <v>0.30683815948680904</v>
      </c>
    </row>
    <row r="93" spans="1:6" ht="31.5" customHeight="1">
      <c r="A93" s="244">
        <f t="shared" si="3"/>
        <v>10</v>
      </c>
      <c r="B93" s="113" t="s">
        <v>608</v>
      </c>
      <c r="C93" s="140" t="s">
        <v>607</v>
      </c>
      <c r="D93" s="174">
        <v>1</v>
      </c>
      <c r="E93" s="239">
        <f>9.3331224*1.133*1.11*1.012*1.0064*1.01*1.0015*1.015</f>
        <v>12.27352637947236</v>
      </c>
      <c r="F93" s="227">
        <f t="shared" si="0"/>
        <v>12.27352637947236</v>
      </c>
    </row>
    <row r="94" spans="1:6" ht="36.75" customHeight="1">
      <c r="A94" s="244">
        <f t="shared" si="3"/>
        <v>11</v>
      </c>
      <c r="B94" s="113" t="s">
        <v>609</v>
      </c>
      <c r="C94" s="244" t="s">
        <v>536</v>
      </c>
      <c r="D94" s="229">
        <f>0.092</f>
        <v>9.1999999999999998E-2</v>
      </c>
      <c r="E94" s="239">
        <f>116.30728545972*1.133*1.11*1.012*1.0064*1.01*1.0015*1.015</f>
        <v>152.94994269170789</v>
      </c>
      <c r="F94" s="227">
        <f t="shared" si="0"/>
        <v>14.071394727637125</v>
      </c>
    </row>
    <row r="95" spans="1:6" ht="27.75" customHeight="1">
      <c r="A95" s="244"/>
      <c r="B95" s="107" t="s">
        <v>610</v>
      </c>
      <c r="C95" s="244"/>
      <c r="D95" s="242"/>
      <c r="E95" s="239"/>
      <c r="F95" s="227"/>
    </row>
    <row r="96" spans="1:6" ht="36.75" customHeight="1">
      <c r="A96" s="244">
        <f t="shared" si="3"/>
        <v>1</v>
      </c>
      <c r="B96" s="262" t="s">
        <v>602</v>
      </c>
      <c r="C96" s="244" t="s">
        <v>550</v>
      </c>
      <c r="D96" s="229">
        <v>1</v>
      </c>
      <c r="E96" s="239">
        <f>45.23307778774*1.133*1.11*1.012*1.0064*1.01*1.0015*1.015</f>
        <v>59.483777203281086</v>
      </c>
      <c r="F96" s="227">
        <f t="shared" si="0"/>
        <v>59.483777203281086</v>
      </c>
    </row>
    <row r="97" spans="1:6" ht="27.75" customHeight="1">
      <c r="A97" s="244">
        <f t="shared" si="3"/>
        <v>2</v>
      </c>
      <c r="B97" s="113" t="s">
        <v>621</v>
      </c>
      <c r="C97" s="244" t="s">
        <v>534</v>
      </c>
      <c r="D97" s="229">
        <v>1.8</v>
      </c>
      <c r="E97" s="239">
        <f>28.874347425*1.133*1.11*1.012*1.0064*1.01*1.0015*1.015</f>
        <v>37.971222236492608</v>
      </c>
      <c r="F97" s="227">
        <f t="shared" si="0"/>
        <v>68.348200025686694</v>
      </c>
    </row>
    <row r="98" spans="1:6" ht="27.75" customHeight="1">
      <c r="A98" s="244">
        <f t="shared" si="3"/>
        <v>3</v>
      </c>
      <c r="B98" s="113" t="s">
        <v>603</v>
      </c>
      <c r="C98" s="244" t="s">
        <v>531</v>
      </c>
      <c r="D98" s="242">
        <v>4.5999999999999996</v>
      </c>
      <c r="E98" s="239">
        <f>4.4285665788*1.133*1.11*1.012*1.0064*1.01*1.0015*1.015</f>
        <v>5.8237882670596344</v>
      </c>
      <c r="F98" s="227">
        <f t="shared" si="0"/>
        <v>26.789426028474317</v>
      </c>
    </row>
    <row r="99" spans="1:6" ht="27.75" customHeight="1">
      <c r="A99" s="244">
        <f t="shared" si="3"/>
        <v>4</v>
      </c>
      <c r="B99" s="113" t="s">
        <v>588</v>
      </c>
      <c r="C99" s="244" t="s">
        <v>531</v>
      </c>
      <c r="D99" s="242">
        <v>14.2</v>
      </c>
      <c r="E99" s="239">
        <f>1.6017971319*1.133*1.11*1.012*1.0064*1.01*1.0015*1.015</f>
        <v>2.1064439648769433</v>
      </c>
      <c r="F99" s="227">
        <f t="shared" si="0"/>
        <v>29.911504301252592</v>
      </c>
    </row>
    <row r="100" spans="1:6" ht="27.75" customHeight="1">
      <c r="A100" s="244">
        <f t="shared" si="3"/>
        <v>5</v>
      </c>
      <c r="B100" s="113" t="s">
        <v>604</v>
      </c>
      <c r="C100" s="244" t="s">
        <v>531</v>
      </c>
      <c r="D100" s="239">
        <v>80.48</v>
      </c>
      <c r="E100" s="239">
        <f>0.3744915363*1.133*1.11*1.012*1.0064*1.01*1.0015*1.015</f>
        <v>0.49247524597632841</v>
      </c>
      <c r="F100" s="227">
        <f t="shared" si="0"/>
        <v>39.634407796174912</v>
      </c>
    </row>
    <row r="101" spans="1:6" ht="27.75" customHeight="1">
      <c r="A101" s="244">
        <f t="shared" si="3"/>
        <v>6</v>
      </c>
      <c r="B101" s="113" t="s">
        <v>591</v>
      </c>
      <c r="C101" s="244" t="s">
        <v>528</v>
      </c>
      <c r="D101" s="186">
        <v>2.8400000000000001E-3</v>
      </c>
      <c r="E101" s="239">
        <f>559.0155326301*1.133*1.11*1.012*1.0064*1.01*1.0015*1.015</f>
        <v>735.13360183407895</v>
      </c>
      <c r="F101" s="227">
        <f t="shared" si="0"/>
        <v>2.0877794292087843</v>
      </c>
    </row>
    <row r="102" spans="1:6" ht="27.75" customHeight="1">
      <c r="A102" s="244">
        <f t="shared" si="3"/>
        <v>7</v>
      </c>
      <c r="B102" s="113" t="s">
        <v>592</v>
      </c>
      <c r="C102" s="244" t="s">
        <v>528</v>
      </c>
      <c r="D102" s="179">
        <v>1.8E-3</v>
      </c>
      <c r="E102" s="239">
        <f>324.7144946199*1.133*1.11*1.012*1.0064*1.01*1.0015*1.015</f>
        <v>427.01592722221</v>
      </c>
      <c r="F102" s="227">
        <f t="shared" si="0"/>
        <v>0.76862866899997795</v>
      </c>
    </row>
    <row r="103" spans="1:6" ht="27.75" customHeight="1">
      <c r="A103" s="244">
        <f t="shared" si="3"/>
        <v>8</v>
      </c>
      <c r="B103" s="113" t="s">
        <v>605</v>
      </c>
      <c r="C103" s="244" t="s">
        <v>550</v>
      </c>
      <c r="D103" s="174">
        <v>6</v>
      </c>
      <c r="E103" s="239">
        <f>0.58332015*1.133*1.11*1.012*1.0064*1.01*1.0015*1.015</f>
        <v>0.76709539871702248</v>
      </c>
      <c r="F103" s="227">
        <f t="shared" si="0"/>
        <v>4.6025723923021351</v>
      </c>
    </row>
    <row r="104" spans="1:6" ht="27.75" customHeight="1">
      <c r="A104" s="244">
        <f t="shared" si="3"/>
        <v>9</v>
      </c>
      <c r="B104" s="113" t="s">
        <v>606</v>
      </c>
      <c r="C104" s="244" t="s">
        <v>550</v>
      </c>
      <c r="D104" s="174">
        <v>2</v>
      </c>
      <c r="E104" s="239">
        <f>0.11666403*1.133*1.11*1.012*1.0064*1.01*1.0015*1.015</f>
        <v>0.15341907974340452</v>
      </c>
      <c r="F104" s="227">
        <f t="shared" si="0"/>
        <v>0.30683815948680904</v>
      </c>
    </row>
    <row r="105" spans="1:6" ht="27.75" customHeight="1">
      <c r="A105" s="244">
        <f t="shared" si="3"/>
        <v>10</v>
      </c>
      <c r="B105" s="113" t="s">
        <v>608</v>
      </c>
      <c r="C105" s="140" t="s">
        <v>607</v>
      </c>
      <c r="D105" s="174">
        <v>1</v>
      </c>
      <c r="E105" s="239">
        <f>9.3331224*1.133*1.11*1.012*1.0064*1.01*1.0015*1.015</f>
        <v>12.27352637947236</v>
      </c>
      <c r="F105" s="227">
        <f t="shared" si="0"/>
        <v>12.27352637947236</v>
      </c>
    </row>
    <row r="106" spans="1:6" ht="27.75" customHeight="1">
      <c r="A106" s="244">
        <f t="shared" si="3"/>
        <v>11</v>
      </c>
      <c r="B106" s="113" t="s">
        <v>609</v>
      </c>
      <c r="C106" s="244" t="s">
        <v>536</v>
      </c>
      <c r="D106" s="229">
        <f>0.075</f>
        <v>7.4999999999999997E-2</v>
      </c>
      <c r="E106" s="239">
        <f>116.30728545972*1.133*1.11*1.012*1.0064*1.01*1.0015*1.015</f>
        <v>152.94994269170789</v>
      </c>
      <c r="F106" s="227">
        <f t="shared" si="0"/>
        <v>11.471245701878091</v>
      </c>
    </row>
    <row r="107" spans="1:6" ht="27.75" customHeight="1">
      <c r="A107" s="244"/>
      <c r="B107" s="107" t="s">
        <v>611</v>
      </c>
      <c r="C107" s="244"/>
      <c r="D107" s="229"/>
      <c r="E107" s="239"/>
      <c r="F107" s="227"/>
    </row>
    <row r="108" spans="1:6" ht="27.75" customHeight="1">
      <c r="A108" s="244">
        <f t="shared" si="3"/>
        <v>1</v>
      </c>
      <c r="B108" s="262" t="s">
        <v>612</v>
      </c>
      <c r="C108" s="244" t="s">
        <v>550</v>
      </c>
      <c r="D108" s="174">
        <v>2</v>
      </c>
      <c r="E108" s="239">
        <f>12.54465205274*1.133*1.11*1.012*1.0064*1.01*1.0015*1.015</f>
        <v>16.496849745654945</v>
      </c>
      <c r="F108" s="227">
        <f t="shared" si="0"/>
        <v>32.99369949130989</v>
      </c>
    </row>
    <row r="109" spans="1:6" ht="27.75" customHeight="1">
      <c r="A109" s="244">
        <f t="shared" si="3"/>
        <v>2</v>
      </c>
      <c r="B109" s="113" t="s">
        <v>621</v>
      </c>
      <c r="C109" s="244" t="s">
        <v>534</v>
      </c>
      <c r="D109" s="229">
        <v>0.38400000000000001</v>
      </c>
      <c r="E109" s="239">
        <f>28.874347425*1.133*1.11*1.012*1.0064*1.01*1.0015*1.015</f>
        <v>37.971222236492608</v>
      </c>
      <c r="F109" s="227">
        <f t="shared" si="0"/>
        <v>14.580949338813161</v>
      </c>
    </row>
    <row r="110" spans="1:6" ht="27.75" customHeight="1">
      <c r="A110" s="244">
        <f t="shared" si="3"/>
        <v>3</v>
      </c>
      <c r="B110" s="113" t="s">
        <v>603</v>
      </c>
      <c r="C110" s="244" t="s">
        <v>531</v>
      </c>
      <c r="D110" s="242">
        <v>9.1999999999999993</v>
      </c>
      <c r="E110" s="239">
        <f>4.4285665788*1.133*1.11*1.012*1.0064*1.01*1.0015*1.015</f>
        <v>5.8237882670596344</v>
      </c>
      <c r="F110" s="227">
        <f t="shared" si="0"/>
        <v>53.578852056948634</v>
      </c>
    </row>
    <row r="111" spans="1:6" ht="27.75" customHeight="1">
      <c r="A111" s="244">
        <f t="shared" si="3"/>
        <v>4</v>
      </c>
      <c r="B111" s="113" t="s">
        <v>588</v>
      </c>
      <c r="C111" s="244" t="s">
        <v>531</v>
      </c>
      <c r="D111" s="242">
        <v>9.8000000000000007</v>
      </c>
      <c r="E111" s="239">
        <f>1.6017971319*1.133*1.11*1.012*1.0064*1.01*1.0015*1.015</f>
        <v>2.1064439648769433</v>
      </c>
      <c r="F111" s="227">
        <f t="shared" si="0"/>
        <v>20.643150855794048</v>
      </c>
    </row>
    <row r="112" spans="1:6" ht="27.75" customHeight="1">
      <c r="A112" s="244">
        <f t="shared" si="3"/>
        <v>5</v>
      </c>
      <c r="B112" s="113" t="s">
        <v>604</v>
      </c>
      <c r="C112" s="244" t="s">
        <v>531</v>
      </c>
      <c r="D112" s="239">
        <v>31.62</v>
      </c>
      <c r="E112" s="239">
        <f>0.3744915363*1.133*1.11*1.012*1.0064*1.01*1.0015*1.015</f>
        <v>0.49247524597632841</v>
      </c>
      <c r="F112" s="227">
        <f t="shared" si="0"/>
        <v>15.572067277771504</v>
      </c>
    </row>
    <row r="113" spans="1:6" ht="27.75" customHeight="1">
      <c r="A113" s="244">
        <f t="shared" si="3"/>
        <v>6</v>
      </c>
      <c r="B113" s="113" t="s">
        <v>591</v>
      </c>
      <c r="C113" s="244" t="s">
        <v>528</v>
      </c>
      <c r="D113" s="186">
        <v>5.6800000000000002E-3</v>
      </c>
      <c r="E113" s="239">
        <f>559.0155326301*1.133*1.11*1.012*1.0064*1.01*1.0015*1.015</f>
        <v>735.13360183407895</v>
      </c>
      <c r="F113" s="227">
        <f t="shared" si="0"/>
        <v>4.1755588584175687</v>
      </c>
    </row>
    <row r="114" spans="1:6" ht="27.75" customHeight="1">
      <c r="A114" s="244">
        <f t="shared" si="3"/>
        <v>7</v>
      </c>
      <c r="B114" s="113" t="s">
        <v>592</v>
      </c>
      <c r="C114" s="244" t="s">
        <v>528</v>
      </c>
      <c r="D114" s="179">
        <v>3.5999999999999999E-3</v>
      </c>
      <c r="E114" s="239">
        <f>324.7144946199*1.133*1.11*1.012*1.0064*1.01*1.0015*1.015</f>
        <v>427.01592722221</v>
      </c>
      <c r="F114" s="227">
        <f t="shared" si="0"/>
        <v>1.5372573379999559</v>
      </c>
    </row>
    <row r="115" spans="1:6" ht="27.75" customHeight="1">
      <c r="A115" s="244">
        <f t="shared" si="3"/>
        <v>8</v>
      </c>
      <c r="B115" s="113" t="s">
        <v>605</v>
      </c>
      <c r="C115" s="244" t="s">
        <v>550</v>
      </c>
      <c r="D115" s="174">
        <v>2</v>
      </c>
      <c r="E115" s="239">
        <f>0.58332015*1.133*1.11*1.012*1.0064*1.01*1.0015*1.015</f>
        <v>0.76709539871702248</v>
      </c>
      <c r="F115" s="227">
        <f t="shared" si="0"/>
        <v>1.534190797434045</v>
      </c>
    </row>
    <row r="116" spans="1:6" ht="27.75" customHeight="1">
      <c r="A116" s="244">
        <f t="shared" si="3"/>
        <v>9</v>
      </c>
      <c r="B116" s="113" t="s">
        <v>606</v>
      </c>
      <c r="C116" s="244" t="s">
        <v>550</v>
      </c>
      <c r="D116" s="174">
        <v>2</v>
      </c>
      <c r="E116" s="239">
        <f>0.11666403*1.133*1.11*1.012*1.0064*1.01*1.0015*1.015</f>
        <v>0.15341907974340452</v>
      </c>
      <c r="F116" s="227">
        <f t="shared" si="0"/>
        <v>0.30683815948680904</v>
      </c>
    </row>
    <row r="117" spans="1:6" ht="27.75" customHeight="1">
      <c r="A117" s="244">
        <f t="shared" si="3"/>
        <v>10</v>
      </c>
      <c r="B117" s="113" t="s">
        <v>608</v>
      </c>
      <c r="C117" s="140" t="s">
        <v>607</v>
      </c>
      <c r="D117" s="174">
        <v>1</v>
      </c>
      <c r="E117" s="239">
        <f>9.3331224*1.133*1.11*1.012*1.0064*1.01*1.0015*1.015</f>
        <v>12.27352637947236</v>
      </c>
      <c r="F117" s="227">
        <f t="shared" si="0"/>
        <v>12.27352637947236</v>
      </c>
    </row>
    <row r="118" spans="1:6" ht="27.75" customHeight="1">
      <c r="A118" s="244">
        <f t="shared" si="3"/>
        <v>11</v>
      </c>
      <c r="B118" s="113" t="s">
        <v>609</v>
      </c>
      <c r="C118" s="244" t="s">
        <v>536</v>
      </c>
      <c r="D118" s="229">
        <f>0.018</f>
        <v>1.7999999999999999E-2</v>
      </c>
      <c r="E118" s="239">
        <f>116.30728545972*1.133*1.11*1.012*1.0064*1.01*1.0015*1.015</f>
        <v>152.94994269170789</v>
      </c>
      <c r="F118" s="227">
        <f t="shared" si="0"/>
        <v>2.7530989684507419</v>
      </c>
    </row>
    <row r="119" spans="1:6" ht="27.75" customHeight="1">
      <c r="A119" s="244"/>
      <c r="B119" s="107" t="s">
        <v>613</v>
      </c>
      <c r="C119" s="244"/>
      <c r="D119" s="179"/>
      <c r="E119" s="239"/>
      <c r="F119" s="227"/>
    </row>
    <row r="120" spans="1:6" ht="38.25" customHeight="1">
      <c r="A120" s="244">
        <f t="shared" si="3"/>
        <v>1</v>
      </c>
      <c r="B120" s="228" t="s">
        <v>614</v>
      </c>
      <c r="C120" s="244" t="s">
        <v>534</v>
      </c>
      <c r="D120" s="244">
        <v>4</v>
      </c>
      <c r="E120" s="239">
        <f>4.5503282*1.133*1.11*1.012*1.0064*1.01*1.0015*1.015</f>
        <v>5.9839109361682628</v>
      </c>
      <c r="F120" s="227">
        <f t="shared" si="0"/>
        <v>23.935643744673051</v>
      </c>
    </row>
    <row r="121" spans="1:6" ht="27.75" customHeight="1">
      <c r="A121" s="244">
        <f t="shared" si="3"/>
        <v>2</v>
      </c>
      <c r="B121" s="228" t="s">
        <v>585</v>
      </c>
      <c r="C121" s="244" t="s">
        <v>534</v>
      </c>
      <c r="D121" s="244">
        <v>4</v>
      </c>
      <c r="E121" s="239">
        <f>1.0789438*1.133*1.11*1.012*1.0064*1.01*1.0015*1.015</f>
        <v>1.4188654797100002</v>
      </c>
      <c r="F121" s="227">
        <f t="shared" si="0"/>
        <v>5.6754619188400008</v>
      </c>
    </row>
    <row r="122" spans="1:6" ht="27.75" customHeight="1">
      <c r="A122" s="244">
        <f t="shared" si="3"/>
        <v>3</v>
      </c>
      <c r="B122" s="228" t="s">
        <v>615</v>
      </c>
      <c r="C122" s="244" t="s">
        <v>536</v>
      </c>
      <c r="D122" s="227">
        <v>0.2</v>
      </c>
      <c r="E122" s="239">
        <f>30.440016996*1.133*1.11*1.012*1.0064*1.01*1.0015*1.015</f>
        <v>40.030156637824973</v>
      </c>
      <c r="F122" s="227">
        <f t="shared" si="0"/>
        <v>8.0060313275649957</v>
      </c>
    </row>
    <row r="123" spans="1:6" ht="27.75" customHeight="1">
      <c r="A123" s="244">
        <f t="shared" si="3"/>
        <v>4</v>
      </c>
      <c r="B123" s="113" t="s">
        <v>619</v>
      </c>
      <c r="C123" s="244" t="s">
        <v>534</v>
      </c>
      <c r="D123" s="244">
        <v>4</v>
      </c>
      <c r="E123" s="239">
        <f>42.4931821312824*1.133*1.11*1.012*1.0064*1.01*1.0015*1.015</f>
        <v>55.880676314286639</v>
      </c>
      <c r="F123" s="227">
        <f t="shared" si="0"/>
        <v>223.52270525714655</v>
      </c>
    </row>
    <row r="124" spans="1:6" ht="27.75" customHeight="1">
      <c r="A124" s="244">
        <f t="shared" si="3"/>
        <v>5</v>
      </c>
      <c r="B124" s="113" t="s">
        <v>616</v>
      </c>
      <c r="C124" s="244" t="s">
        <v>534</v>
      </c>
      <c r="D124" s="227">
        <v>33.75</v>
      </c>
      <c r="E124" s="239">
        <f>10.5423627*1.133*1.11*1.012*1.0064*1.01*1.0015*1.015</f>
        <v>13.863738324102064</v>
      </c>
      <c r="F124" s="227">
        <f t="shared" si="0"/>
        <v>467.90116843844464</v>
      </c>
    </row>
    <row r="125" spans="1:6" ht="36.75" customHeight="1">
      <c r="A125" s="244">
        <f t="shared" si="3"/>
        <v>6</v>
      </c>
      <c r="B125" s="228" t="s">
        <v>617</v>
      </c>
      <c r="C125" s="244" t="s">
        <v>550</v>
      </c>
      <c r="D125" s="146">
        <v>135</v>
      </c>
      <c r="E125" s="239">
        <f>6.9998418*1.133*1.11*1.012*1.0064*1.01*1.0015*1.015</f>
        <v>9.2051447846042667</v>
      </c>
      <c r="F125" s="227">
        <f t="shared" si="0"/>
        <v>1242.694545921576</v>
      </c>
    </row>
    <row r="126" spans="1:6" ht="27.75" customHeight="1">
      <c r="A126" s="244"/>
      <c r="B126" s="107" t="s">
        <v>618</v>
      </c>
      <c r="C126" s="244"/>
      <c r="D126" s="229"/>
      <c r="E126" s="239"/>
      <c r="F126" s="227"/>
    </row>
    <row r="127" spans="1:6" ht="36.75" customHeight="1">
      <c r="A127" s="244">
        <f t="shared" si="3"/>
        <v>1</v>
      </c>
      <c r="B127" s="228" t="s">
        <v>620</v>
      </c>
      <c r="C127" s="244" t="s">
        <v>534</v>
      </c>
      <c r="D127" s="244">
        <v>2.5</v>
      </c>
      <c r="E127" s="239">
        <f>41.8072897528716*1.133*1.11*1.012*1.0064*1.01*1.0015*1.015</f>
        <v>54.978693265194288</v>
      </c>
      <c r="F127" s="227">
        <f t="shared" si="0"/>
        <v>137.44673316298571</v>
      </c>
    </row>
    <row r="128" spans="1:6" ht="36.75" customHeight="1">
      <c r="A128" s="244">
        <f t="shared" si="3"/>
        <v>2</v>
      </c>
      <c r="B128" s="228" t="s">
        <v>624</v>
      </c>
      <c r="C128" s="244" t="s">
        <v>536</v>
      </c>
      <c r="D128" s="244">
        <v>1.274</v>
      </c>
      <c r="E128" s="239">
        <f>265.067027715*1.133*1.11*1.012*1.0064*1.01*1.0015*1.015</f>
        <v>348.57650179198157</v>
      </c>
      <c r="F128" s="227">
        <f t="shared" si="0"/>
        <v>444.08646328298454</v>
      </c>
    </row>
    <row r="129" spans="1:6" ht="36.75" customHeight="1">
      <c r="A129" s="244">
        <f t="shared" si="3"/>
        <v>3</v>
      </c>
      <c r="B129" s="228" t="s">
        <v>625</v>
      </c>
      <c r="C129" s="244" t="s">
        <v>543</v>
      </c>
      <c r="D129" s="114">
        <v>65.400000000000006</v>
      </c>
      <c r="E129" s="239">
        <f>15.381090150652*1.133*1.11*1.012*1.0064*1.01*1.0015*1.015</f>
        <v>20.226908811253757</v>
      </c>
      <c r="F129" s="227">
        <f t="shared" si="0"/>
        <v>1322.8398362559958</v>
      </c>
    </row>
    <row r="130" spans="1:6" ht="30" customHeight="1">
      <c r="A130" s="244">
        <f t="shared" si="3"/>
        <v>4</v>
      </c>
      <c r="B130" s="228" t="s">
        <v>630</v>
      </c>
      <c r="C130" s="244" t="s">
        <v>543</v>
      </c>
      <c r="D130" s="227">
        <v>0.96</v>
      </c>
      <c r="E130" s="239">
        <f>19.078640350652*1.133*1.11*1.012*1.0064*1.01*1.0015*1.015</f>
        <v>25.089373694294753</v>
      </c>
      <c r="F130" s="227">
        <f t="shared" si="0"/>
        <v>24.085798746522961</v>
      </c>
    </row>
    <row r="131" spans="1:6" ht="27.75" customHeight="1">
      <c r="A131" s="244">
        <f t="shared" si="3"/>
        <v>5</v>
      </c>
      <c r="B131" s="113" t="s">
        <v>626</v>
      </c>
      <c r="C131" s="244" t="s">
        <v>543</v>
      </c>
      <c r="D131" s="114">
        <v>78.8</v>
      </c>
      <c r="E131" s="239">
        <f>1.581824069*1.133*1.11*1.012*1.0064*1.01*1.0015*1.015</f>
        <v>2.0801783804480913</v>
      </c>
      <c r="F131" s="227">
        <f t="shared" si="0"/>
        <v>163.9180563793096</v>
      </c>
    </row>
    <row r="132" spans="1:6" ht="36.75" customHeight="1">
      <c r="A132" s="244">
        <f t="shared" si="3"/>
        <v>6</v>
      </c>
      <c r="B132" s="228" t="s">
        <v>627</v>
      </c>
      <c r="C132" s="244" t="s">
        <v>531</v>
      </c>
      <c r="D132" s="174">
        <v>25</v>
      </c>
      <c r="E132" s="239">
        <f>11.90312428075*1.133*1.11*1.012*1.0064*1.01*1.0015*1.015</f>
        <v>15.653208390144231</v>
      </c>
      <c r="F132" s="227">
        <f t="shared" si="0"/>
        <v>391.3302097536058</v>
      </c>
    </row>
    <row r="133" spans="1:6" ht="36.75" customHeight="1">
      <c r="A133" s="244">
        <f t="shared" si="3"/>
        <v>7</v>
      </c>
      <c r="B133" s="113" t="s">
        <v>628</v>
      </c>
      <c r="C133" s="244" t="s">
        <v>531</v>
      </c>
      <c r="D133" s="242">
        <v>37.5</v>
      </c>
      <c r="E133" s="239">
        <f>10.50315592075*1.133*1.11*1.012*1.0064*1.01*1.0015*1.015</f>
        <v>13.812179433223378</v>
      </c>
      <c r="F133" s="227">
        <f t="shared" si="0"/>
        <v>517.95672874587672</v>
      </c>
    </row>
    <row r="134" spans="1:6" ht="27.75" customHeight="1">
      <c r="A134" s="244">
        <f t="shared" si="3"/>
        <v>8</v>
      </c>
      <c r="B134" s="113" t="s">
        <v>629</v>
      </c>
      <c r="C134" s="244" t="s">
        <v>543</v>
      </c>
      <c r="D134" s="242">
        <v>62</v>
      </c>
      <c r="E134" s="239">
        <f>1.518516329889*1.133*1.11*1.012*1.0064*1.01*1.0015*1.015</f>
        <v>1.9969255125757477</v>
      </c>
      <c r="F134" s="227">
        <f t="shared" si="0"/>
        <v>123.80938177969635</v>
      </c>
    </row>
    <row r="135" spans="1:6" ht="36.75" customHeight="1">
      <c r="A135" s="244">
        <f t="shared" si="3"/>
        <v>9</v>
      </c>
      <c r="B135" s="228" t="s">
        <v>631</v>
      </c>
      <c r="C135" s="244" t="s">
        <v>536</v>
      </c>
      <c r="D135" s="227">
        <v>0.52</v>
      </c>
      <c r="E135" s="239">
        <f>41.281328*1.133*1.11*1.012*1.0064*1.01*1.0015*1.015</f>
        <v>54.287027049773933</v>
      </c>
      <c r="F135" s="227">
        <f t="shared" si="0"/>
        <v>28.229254065882447</v>
      </c>
    </row>
    <row r="136" spans="1:6" ht="27.75" customHeight="1">
      <c r="A136" s="244"/>
      <c r="B136" s="107" t="s">
        <v>632</v>
      </c>
      <c r="C136" s="244"/>
      <c r="D136" s="229"/>
      <c r="E136" s="239"/>
      <c r="F136" s="227"/>
    </row>
    <row r="137" spans="1:6" ht="36.75" customHeight="1">
      <c r="A137" s="244">
        <f t="shared" si="3"/>
        <v>1</v>
      </c>
      <c r="B137" s="228" t="s">
        <v>633</v>
      </c>
      <c r="C137" s="244" t="s">
        <v>536</v>
      </c>
      <c r="D137" s="229">
        <v>0.59199999999999997</v>
      </c>
      <c r="E137" s="239">
        <f>116.30728545972*1.133*1.11*1.012*1.0064*1.01*1.0015*1.015</f>
        <v>152.94994269170789</v>
      </c>
      <c r="F137" s="227">
        <f t="shared" si="0"/>
        <v>90.546366073491072</v>
      </c>
    </row>
    <row r="138" spans="1:6" ht="36.75" customHeight="1">
      <c r="A138" s="244">
        <f t="shared" si="3"/>
        <v>2</v>
      </c>
      <c r="B138" s="228" t="s">
        <v>634</v>
      </c>
      <c r="C138" s="187" t="s">
        <v>534</v>
      </c>
      <c r="D138" s="239">
        <v>0.47</v>
      </c>
      <c r="E138" s="239">
        <f>178.906017458055*1.133*1.11*1.012*1.0064*1.01*1.0015*1.015</f>
        <v>235.27043047434802</v>
      </c>
      <c r="F138" s="227">
        <f t="shared" si="0"/>
        <v>110.57710232294356</v>
      </c>
    </row>
    <row r="139" spans="1:6" ht="36.75" customHeight="1">
      <c r="A139" s="244">
        <f t="shared" si="3"/>
        <v>3</v>
      </c>
      <c r="B139" s="228" t="s">
        <v>635</v>
      </c>
      <c r="C139" s="244" t="s">
        <v>536</v>
      </c>
      <c r="D139" s="229">
        <v>7.8E-2</v>
      </c>
      <c r="E139" s="239">
        <f>215.997981759954*1.133*1.11*1.012*1.0064*1.01*1.0015*1.015</f>
        <v>284.04823310188073</v>
      </c>
      <c r="F139" s="227">
        <f t="shared" si="0"/>
        <v>22.155762181946695</v>
      </c>
    </row>
    <row r="140" spans="1:6" ht="30" customHeight="1">
      <c r="A140" s="244">
        <f t="shared" si="3"/>
        <v>4</v>
      </c>
      <c r="B140" s="189" t="s">
        <v>636</v>
      </c>
      <c r="C140" s="187" t="s">
        <v>536</v>
      </c>
      <c r="D140" s="259">
        <v>0.52</v>
      </c>
      <c r="E140" s="239">
        <f>184.000187058104*1.133*1.11*1.012*1.0064*1.01*1.0015*1.015</f>
        <v>241.9695202631745</v>
      </c>
      <c r="F140" s="227">
        <f t="shared" si="0"/>
        <v>125.82415053685075</v>
      </c>
    </row>
    <row r="141" spans="1:6" ht="27.75" customHeight="1">
      <c r="A141" s="244">
        <f t="shared" si="3"/>
        <v>5</v>
      </c>
      <c r="B141" s="113" t="s">
        <v>637</v>
      </c>
      <c r="C141" s="244" t="s">
        <v>543</v>
      </c>
      <c r="D141" s="174">
        <v>52</v>
      </c>
      <c r="E141" s="239">
        <f>1.518516329889*1.133*1.11*1.012*1.0064*1.01*1.0015*1.015</f>
        <v>1.9969255125757477</v>
      </c>
      <c r="F141" s="227">
        <f t="shared" si="0"/>
        <v>103.84012665393888</v>
      </c>
    </row>
    <row r="142" spans="1:6" ht="27.75" customHeight="1">
      <c r="A142" s="244"/>
      <c r="B142" s="107" t="s">
        <v>638</v>
      </c>
      <c r="C142" s="244"/>
      <c r="D142" s="229"/>
      <c r="E142" s="239"/>
      <c r="F142" s="227"/>
    </row>
    <row r="143" spans="1:6" ht="43.5" customHeight="1">
      <c r="A143" s="244">
        <f t="shared" si="3"/>
        <v>1</v>
      </c>
      <c r="B143" s="228" t="s">
        <v>639</v>
      </c>
      <c r="C143" s="244" t="s">
        <v>534</v>
      </c>
      <c r="D143" s="229">
        <v>4.3150000000000004</v>
      </c>
      <c r="E143" s="239">
        <f>34.739059356*1.133*1.11*1.012*1.0064*1.01*1.0015*1.015</f>
        <v>45.683614028668693</v>
      </c>
      <c r="F143" s="227">
        <f t="shared" si="0"/>
        <v>197.12479453370543</v>
      </c>
    </row>
    <row r="144" spans="1:6" ht="27.75" customHeight="1">
      <c r="A144" s="244">
        <f t="shared" si="3"/>
        <v>2</v>
      </c>
      <c r="B144" s="113" t="s">
        <v>563</v>
      </c>
      <c r="C144" s="244" t="s">
        <v>543</v>
      </c>
      <c r="D144" s="242">
        <v>86.3</v>
      </c>
      <c r="E144" s="239">
        <f>0.5109884514*1.133*1.11*1.012*1.0064*1.01*1.0015*1.015</f>
        <v>0.67197556927611168</v>
      </c>
      <c r="F144" s="227">
        <f t="shared" si="0"/>
        <v>57.991491628528436</v>
      </c>
    </row>
    <row r="145" spans="1:6" ht="36.75" customHeight="1">
      <c r="A145" s="244">
        <f t="shared" si="3"/>
        <v>3</v>
      </c>
      <c r="B145" s="228" t="s">
        <v>640</v>
      </c>
      <c r="C145" s="244" t="s">
        <v>543</v>
      </c>
      <c r="D145" s="244">
        <v>76</v>
      </c>
      <c r="E145" s="239">
        <f>11.8296412169*1.133*1.11*1.012*1.0064*1.01*1.0015*1.015</f>
        <v>15.556574457366557</v>
      </c>
      <c r="F145" s="227">
        <f t="shared" si="0"/>
        <v>1182.2996587598584</v>
      </c>
    </row>
    <row r="146" spans="1:6" ht="36.75" customHeight="1">
      <c r="A146" s="244">
        <f t="shared" si="3"/>
        <v>4</v>
      </c>
      <c r="B146" s="228" t="s">
        <v>641</v>
      </c>
      <c r="C146" s="244" t="s">
        <v>543</v>
      </c>
      <c r="D146" s="114">
        <v>27.2</v>
      </c>
      <c r="E146" s="239">
        <f>15.381090150652*1.133*1.11*1.012*1.0064*1.01*1.0015*1.015</f>
        <v>20.226908811253757</v>
      </c>
      <c r="F146" s="227">
        <f t="shared" si="0"/>
        <v>550.17191966610221</v>
      </c>
    </row>
    <row r="147" spans="1:6" ht="27.75" customHeight="1">
      <c r="A147" s="244"/>
      <c r="B147" s="107" t="s">
        <v>642</v>
      </c>
      <c r="C147" s="203"/>
      <c r="D147" s="219"/>
      <c r="E147" s="239"/>
      <c r="F147" s="227"/>
    </row>
    <row r="148" spans="1:6" ht="27.75" customHeight="1">
      <c r="A148" s="244">
        <f t="shared" ref="A148:A210" si="4">A147+1</f>
        <v>1</v>
      </c>
      <c r="B148" s="113" t="s">
        <v>643</v>
      </c>
      <c r="C148" s="244" t="s">
        <v>534</v>
      </c>
      <c r="D148" s="229">
        <v>13.2</v>
      </c>
      <c r="E148" s="239">
        <f>4.5503282*1.133*1.11*1.012*1.0064*1.01*1.0015*1.015</f>
        <v>5.9839109361682628</v>
      </c>
      <c r="F148" s="227">
        <f t="shared" si="0"/>
        <v>78.987624357421069</v>
      </c>
    </row>
    <row r="149" spans="1:6" ht="45.75" customHeight="1">
      <c r="A149" s="244">
        <f t="shared" si="4"/>
        <v>2</v>
      </c>
      <c r="B149" s="228" t="s">
        <v>644</v>
      </c>
      <c r="C149" s="244" t="s">
        <v>534</v>
      </c>
      <c r="D149" s="114">
        <v>6.6</v>
      </c>
      <c r="E149" s="239">
        <f>1.31818786*1.133*1.11*1.012*1.0064*1.01*1.0015*1.015</f>
        <v>1.7334834773848267</v>
      </c>
      <c r="F149" s="227">
        <f t="shared" si="0"/>
        <v>11.440990950739856</v>
      </c>
    </row>
    <row r="150" spans="1:6" ht="27.75" customHeight="1">
      <c r="A150" s="244">
        <f t="shared" si="4"/>
        <v>3</v>
      </c>
      <c r="B150" s="113" t="s">
        <v>645</v>
      </c>
      <c r="C150" s="244" t="s">
        <v>646</v>
      </c>
      <c r="D150" s="227">
        <v>1.1000000000000001</v>
      </c>
      <c r="E150" s="239">
        <f>58.54772056*1.133*1.11*1.012*1.0064*1.01*1.0015*1.015</f>
        <v>76.993203555450663</v>
      </c>
      <c r="F150" s="227">
        <f t="shared" si="0"/>
        <v>84.692523910995732</v>
      </c>
    </row>
    <row r="151" spans="1:6" ht="27.75" customHeight="1">
      <c r="A151" s="244">
        <f t="shared" si="4"/>
        <v>4</v>
      </c>
      <c r="B151" s="113" t="s">
        <v>647</v>
      </c>
      <c r="C151" s="244" t="s">
        <v>531</v>
      </c>
      <c r="D151" s="146">
        <v>110</v>
      </c>
      <c r="E151" s="239">
        <f>0.1341636345*1.133*1.11*1.012*1.0064*1.01*1.0015*1.015</f>
        <v>0.17643194170491508</v>
      </c>
      <c r="F151" s="227">
        <f t="shared" si="0"/>
        <v>19.407513587540659</v>
      </c>
    </row>
    <row r="152" spans="1:6" ht="27.75" customHeight="1">
      <c r="A152" s="244">
        <f t="shared" si="4"/>
        <v>5</v>
      </c>
      <c r="B152" s="113" t="s">
        <v>648</v>
      </c>
      <c r="C152" s="244" t="s">
        <v>534</v>
      </c>
      <c r="D152" s="114">
        <v>6.6</v>
      </c>
      <c r="E152" s="239">
        <f>1.31818786*1.133*1.11*1.012*1.0064*1.01*1.0015*1.015</f>
        <v>1.7334834773848267</v>
      </c>
      <c r="F152" s="227">
        <f t="shared" si="0"/>
        <v>11.440990950739856</v>
      </c>
    </row>
    <row r="153" spans="1:6" ht="27.75" customHeight="1">
      <c r="A153" s="244"/>
      <c r="B153" s="107" t="s">
        <v>649</v>
      </c>
      <c r="C153" s="244"/>
      <c r="D153" s="114"/>
      <c r="E153" s="239"/>
      <c r="F153" s="227"/>
    </row>
    <row r="154" spans="1:6" ht="27.75" customHeight="1">
      <c r="A154" s="244">
        <f>A152+1</f>
        <v>6</v>
      </c>
      <c r="B154" s="113" t="s">
        <v>643</v>
      </c>
      <c r="C154" s="244" t="s">
        <v>534</v>
      </c>
      <c r="D154" s="229">
        <v>53.8</v>
      </c>
      <c r="E154" s="239">
        <f>4.5503282*1.133*1.11*1.012*1.0064*1.01*1.0015*1.015</f>
        <v>5.9839109361682628</v>
      </c>
      <c r="F154" s="227">
        <f t="shared" si="0"/>
        <v>321.93440836585251</v>
      </c>
    </row>
    <row r="155" spans="1:6" ht="52.5" customHeight="1">
      <c r="A155" s="244">
        <f t="shared" si="4"/>
        <v>7</v>
      </c>
      <c r="B155" s="228" t="s">
        <v>644</v>
      </c>
      <c r="C155" s="244" t="s">
        <v>534</v>
      </c>
      <c r="D155" s="114">
        <v>13.4</v>
      </c>
      <c r="E155" s="239">
        <f>1.31818786*1.133*1.11*1.012*1.0064*1.01*1.0015*1.015</f>
        <v>1.7334834773848267</v>
      </c>
      <c r="F155" s="227">
        <f t="shared" si="0"/>
        <v>23.228678596956676</v>
      </c>
    </row>
    <row r="156" spans="1:6" ht="27.75" customHeight="1">
      <c r="A156" s="244">
        <f t="shared" si="4"/>
        <v>8</v>
      </c>
      <c r="B156" s="113" t="s">
        <v>645</v>
      </c>
      <c r="C156" s="244" t="s">
        <v>646</v>
      </c>
      <c r="D156" s="227">
        <v>1.68</v>
      </c>
      <c r="E156" s="239">
        <f>58.54772056*1.133*1.11*1.012*1.0064*1.01*1.0015*1.015</f>
        <v>76.993203555450663</v>
      </c>
      <c r="F156" s="227">
        <f t="shared" si="0"/>
        <v>129.34858197315711</v>
      </c>
    </row>
    <row r="157" spans="1:6" ht="27.75" customHeight="1">
      <c r="A157" s="244">
        <f t="shared" si="4"/>
        <v>9</v>
      </c>
      <c r="B157" s="113" t="s">
        <v>650</v>
      </c>
      <c r="C157" s="244" t="s">
        <v>646</v>
      </c>
      <c r="D157" s="227">
        <v>0.23200000000000001</v>
      </c>
      <c r="E157" s="239">
        <f>276.8497128*1.133*1.11*1.012*1.0064*1.01*1.0015*1.015</f>
        <v>364.07132656913899</v>
      </c>
      <c r="F157" s="227">
        <f t="shared" si="0"/>
        <v>84.464547764040248</v>
      </c>
    </row>
    <row r="158" spans="1:6" ht="27.75" customHeight="1">
      <c r="A158" s="244">
        <f t="shared" si="4"/>
        <v>10</v>
      </c>
      <c r="B158" s="113" t="s">
        <v>647</v>
      </c>
      <c r="C158" s="244" t="s">
        <v>531</v>
      </c>
      <c r="D158" s="146">
        <v>110</v>
      </c>
      <c r="E158" s="239">
        <f>0.1341636345*1.133*1.11*1.012*1.0064*1.01*1.0015*1.015</f>
        <v>0.17643194170491508</v>
      </c>
      <c r="F158" s="227">
        <f t="shared" si="0"/>
        <v>19.407513587540659</v>
      </c>
    </row>
    <row r="159" spans="1:6" ht="27.75" customHeight="1">
      <c r="A159" s="244">
        <f t="shared" si="4"/>
        <v>11</v>
      </c>
      <c r="B159" s="113" t="s">
        <v>648</v>
      </c>
      <c r="C159" s="244" t="s">
        <v>534</v>
      </c>
      <c r="D159" s="114">
        <v>6.6</v>
      </c>
      <c r="E159" s="239">
        <f>1.31818786*1.133*1.11*1.012*1.0064*1.01*1.0015*1.015</f>
        <v>1.7334834773848267</v>
      </c>
      <c r="F159" s="227">
        <f t="shared" si="0"/>
        <v>11.440990950739856</v>
      </c>
    </row>
    <row r="160" spans="1:6" ht="27.75" customHeight="1">
      <c r="A160" s="244"/>
      <c r="B160" s="107" t="s">
        <v>651</v>
      </c>
      <c r="C160" s="203"/>
      <c r="D160" s="219"/>
      <c r="E160" s="239"/>
      <c r="F160" s="227"/>
    </row>
    <row r="161" spans="1:6" ht="36.75" customHeight="1">
      <c r="A161" s="244">
        <f>A159+1</f>
        <v>12</v>
      </c>
      <c r="B161" s="228" t="s">
        <v>652</v>
      </c>
      <c r="C161" s="244" t="s">
        <v>646</v>
      </c>
      <c r="D161" s="227">
        <v>0.55000000000000004</v>
      </c>
      <c r="E161" s="239">
        <f>120.25109996*1.133*1.11*1.012*1.0064*1.01*1.0015*1.015</f>
        <v>158.1362575422377</v>
      </c>
      <c r="F161" s="227">
        <f t="shared" si="0"/>
        <v>86.97494164823074</v>
      </c>
    </row>
    <row r="162" spans="1:6" ht="36.75" customHeight="1">
      <c r="A162" s="244">
        <f t="shared" si="4"/>
        <v>13</v>
      </c>
      <c r="B162" s="113" t="s">
        <v>654</v>
      </c>
      <c r="C162" s="244" t="s">
        <v>646</v>
      </c>
      <c r="D162" s="227">
        <v>0.52</v>
      </c>
      <c r="E162" s="239">
        <f>109.5180092*1.133*1.11*1.012*1.0064*1.01*1.0015*1.015</f>
        <v>144.02170220584443</v>
      </c>
      <c r="F162" s="227">
        <f t="shared" si="0"/>
        <v>74.891285147039113</v>
      </c>
    </row>
    <row r="163" spans="1:6" ht="36.75" customHeight="1">
      <c r="A163" s="244">
        <f t="shared" si="4"/>
        <v>14</v>
      </c>
      <c r="B163" s="113" t="s">
        <v>653</v>
      </c>
      <c r="C163" s="244" t="s">
        <v>646</v>
      </c>
      <c r="D163" s="227">
        <v>2.57</v>
      </c>
      <c r="E163" s="239">
        <f>100.53487889*1.133*1.11*1.012*1.0064*1.01*1.0015*1.015</f>
        <v>132.20843306560229</v>
      </c>
      <c r="F163" s="227">
        <f t="shared" si="0"/>
        <v>339.77567297859787</v>
      </c>
    </row>
    <row r="164" spans="1:6" ht="27.75" customHeight="1">
      <c r="A164" s="244">
        <f t="shared" si="4"/>
        <v>15</v>
      </c>
      <c r="B164" s="113" t="s">
        <v>655</v>
      </c>
      <c r="C164" s="244" t="s">
        <v>550</v>
      </c>
      <c r="D164" s="244">
        <v>1</v>
      </c>
      <c r="E164" s="239">
        <f>4.5971316*1.133*1.11*1.012*1.0064*1.01*1.0015*1.015</f>
        <v>6.0454597662306426</v>
      </c>
      <c r="F164" s="227">
        <f t="shared" si="0"/>
        <v>6.0454597662306426</v>
      </c>
    </row>
    <row r="165" spans="1:6" ht="27.75" customHeight="1">
      <c r="A165" s="244">
        <f t="shared" si="4"/>
        <v>16</v>
      </c>
      <c r="B165" s="113" t="s">
        <v>656</v>
      </c>
      <c r="C165" s="244" t="s">
        <v>550</v>
      </c>
      <c r="D165" s="244">
        <v>1</v>
      </c>
      <c r="E165" s="239">
        <f>18.461179195*1.133*1.11*1.012*1.0064*1.01*1.0015*1.015</f>
        <v>24.277381152313911</v>
      </c>
      <c r="F165" s="227">
        <f t="shared" si="0"/>
        <v>24.277381152313911</v>
      </c>
    </row>
    <row r="166" spans="1:6" ht="27.75" customHeight="1">
      <c r="A166" s="244">
        <f t="shared" si="4"/>
        <v>17</v>
      </c>
      <c r="B166" s="113" t="s">
        <v>657</v>
      </c>
      <c r="C166" s="244" t="s">
        <v>531</v>
      </c>
      <c r="D166" s="146">
        <v>12</v>
      </c>
      <c r="E166" s="239">
        <f>1.1014748349*1.133*1.11*1.012*1.0064*1.01*1.0015*1.015</f>
        <v>1.448494926249988</v>
      </c>
      <c r="F166" s="227">
        <f t="shared" si="0"/>
        <v>17.381939114999856</v>
      </c>
    </row>
    <row r="167" spans="1:6" ht="27.75" customHeight="1">
      <c r="A167" s="244">
        <f t="shared" si="4"/>
        <v>18</v>
      </c>
      <c r="B167" s="113" t="s">
        <v>645</v>
      </c>
      <c r="C167" s="244" t="s">
        <v>646</v>
      </c>
      <c r="D167" s="227">
        <v>0.3</v>
      </c>
      <c r="E167" s="239">
        <f>58.54772056*1.133*1.11*1.012*1.0064*1.01*1.0015*1.015</f>
        <v>76.993203555450663</v>
      </c>
      <c r="F167" s="227">
        <f t="shared" si="0"/>
        <v>23.097961066635197</v>
      </c>
    </row>
    <row r="168" spans="1:6" ht="27.75" customHeight="1">
      <c r="A168" s="244">
        <f t="shared" si="4"/>
        <v>19</v>
      </c>
      <c r="B168" s="113" t="s">
        <v>658</v>
      </c>
      <c r="C168" s="244" t="s">
        <v>550</v>
      </c>
      <c r="D168" s="229">
        <v>15</v>
      </c>
      <c r="E168" s="239">
        <f>1.108308285*1.133*1.11*1.012*1.0064*1.01*1.0015*1.015</f>
        <v>1.4574812575623426</v>
      </c>
      <c r="F168" s="227">
        <f t="shared" si="0"/>
        <v>21.862218863435139</v>
      </c>
    </row>
    <row r="169" spans="1:6" ht="27.75" customHeight="1">
      <c r="A169" s="244"/>
      <c r="B169" s="107" t="s">
        <v>659</v>
      </c>
      <c r="C169" s="203"/>
      <c r="D169" s="219"/>
      <c r="E169" s="239"/>
      <c r="F169" s="227"/>
    </row>
    <row r="170" spans="1:6" ht="36.75" customHeight="1">
      <c r="A170" s="244">
        <f t="shared" si="4"/>
        <v>1</v>
      </c>
      <c r="B170" s="228" t="s">
        <v>660</v>
      </c>
      <c r="C170" s="244" t="s">
        <v>534</v>
      </c>
      <c r="D170" s="229">
        <v>3.85</v>
      </c>
      <c r="E170" s="239">
        <f>4.5503282*1.133*1.11*1.012*1.0064*1.01*1.0015*1.015</f>
        <v>5.9839109361682628</v>
      </c>
      <c r="F170" s="227">
        <f t="shared" si="0"/>
        <v>23.038057104247812</v>
      </c>
    </row>
    <row r="171" spans="1:6" ht="27.75" customHeight="1">
      <c r="A171" s="244">
        <f t="shared" si="4"/>
        <v>2</v>
      </c>
      <c r="B171" s="228" t="s">
        <v>661</v>
      </c>
      <c r="C171" s="244" t="s">
        <v>534</v>
      </c>
      <c r="D171" s="229">
        <v>0.35</v>
      </c>
      <c r="E171" s="239">
        <f>12.269685824*1.133*1.11*1.012*1.0064*1.01*1.0015*1.015</f>
        <v>16.135255295559183</v>
      </c>
      <c r="F171" s="227">
        <f t="shared" si="0"/>
        <v>5.6473393534457141</v>
      </c>
    </row>
    <row r="172" spans="1:6" ht="27.75" customHeight="1">
      <c r="A172" s="244">
        <f t="shared" si="4"/>
        <v>3</v>
      </c>
      <c r="B172" s="113" t="s">
        <v>662</v>
      </c>
      <c r="C172" s="244" t="s">
        <v>528</v>
      </c>
      <c r="D172" s="242">
        <v>5.6</v>
      </c>
      <c r="E172" s="239">
        <f>1.52874*1.133*1.11*1.012*1.0064*1.01*1.0015*1.015</f>
        <v>2.0103701540820436</v>
      </c>
      <c r="F172" s="227">
        <f t="shared" si="0"/>
        <v>11.258072862859443</v>
      </c>
    </row>
    <row r="173" spans="1:6" ht="27.75" customHeight="1">
      <c r="A173" s="244">
        <f t="shared" si="4"/>
        <v>4</v>
      </c>
      <c r="B173" s="113" t="s">
        <v>663</v>
      </c>
      <c r="C173" s="244" t="s">
        <v>534</v>
      </c>
      <c r="D173" s="229">
        <v>2.62</v>
      </c>
      <c r="E173" s="239">
        <f>50.1297944540058*1.133*1.11*1.012*1.0064*1.01*1.0015*1.015</f>
        <v>65.923206431833279</v>
      </c>
      <c r="F173" s="227">
        <f t="shared" si="0"/>
        <v>172.71880085140319</v>
      </c>
    </row>
    <row r="174" spans="1:6" ht="27.75" customHeight="1">
      <c r="A174" s="244"/>
      <c r="B174" s="107" t="s">
        <v>664</v>
      </c>
      <c r="C174" s="244"/>
      <c r="D174" s="242"/>
      <c r="E174" s="239"/>
      <c r="F174" s="227"/>
    </row>
    <row r="175" spans="1:6" ht="27.75" customHeight="1">
      <c r="A175" s="244">
        <f t="shared" si="4"/>
        <v>1</v>
      </c>
      <c r="B175" s="113" t="s">
        <v>665</v>
      </c>
      <c r="C175" s="244" t="s">
        <v>550</v>
      </c>
      <c r="D175" s="174">
        <v>6</v>
      </c>
      <c r="E175" s="239">
        <f>15.9041592*1.133*1.11*1.012*1.0064*1.01*1.0015*1.015</f>
        <v>20.914770975737767</v>
      </c>
      <c r="F175" s="227">
        <f t="shared" si="0"/>
        <v>125.4886258544266</v>
      </c>
    </row>
    <row r="176" spans="1:6" ht="27.75" customHeight="1">
      <c r="A176" s="244">
        <f t="shared" si="4"/>
        <v>2</v>
      </c>
      <c r="B176" s="113" t="s">
        <v>666</v>
      </c>
      <c r="C176" s="244" t="s">
        <v>531</v>
      </c>
      <c r="D176" s="229">
        <v>18</v>
      </c>
      <c r="E176" s="239">
        <f>4.4285665788*1.133*1.11*1.012*1.0064*1.01*1.0015*1.015</f>
        <v>5.8237882670596344</v>
      </c>
      <c r="F176" s="227">
        <f t="shared" si="0"/>
        <v>104.82818880707342</v>
      </c>
    </row>
    <row r="177" spans="1:6" ht="27.75" customHeight="1">
      <c r="A177" s="244">
        <f t="shared" si="4"/>
        <v>3</v>
      </c>
      <c r="B177" s="113" t="s">
        <v>591</v>
      </c>
      <c r="C177" s="244" t="s">
        <v>528</v>
      </c>
      <c r="D177" s="186">
        <v>0.33105000000000001</v>
      </c>
      <c r="E177" s="239">
        <f>559.0155326301*1.133*1.11*1.012*1.0064*1.01*1.0015*1.015</f>
        <v>735.13360183407895</v>
      </c>
      <c r="F177" s="227">
        <f t="shared" si="0"/>
        <v>243.36597888717185</v>
      </c>
    </row>
    <row r="178" spans="1:6" ht="27.75" customHeight="1">
      <c r="A178" s="244">
        <f t="shared" si="4"/>
        <v>4</v>
      </c>
      <c r="B178" s="113" t="s">
        <v>667</v>
      </c>
      <c r="C178" s="244" t="s">
        <v>550</v>
      </c>
      <c r="D178" s="174">
        <v>30</v>
      </c>
      <c r="E178" s="239">
        <f>1.28361471*1.133*1.11*1.012*1.0064*1.01*1.0015*1.015</f>
        <v>1.688018042521735</v>
      </c>
      <c r="F178" s="227">
        <f t="shared" si="0"/>
        <v>50.640541275652055</v>
      </c>
    </row>
    <row r="179" spans="1:6" ht="27.75" customHeight="1">
      <c r="A179" s="244">
        <f t="shared" si="4"/>
        <v>5</v>
      </c>
      <c r="B179" s="113" t="s">
        <v>668</v>
      </c>
      <c r="C179" s="244" t="s">
        <v>534</v>
      </c>
      <c r="D179" s="239">
        <v>0.01</v>
      </c>
      <c r="E179" s="239">
        <f>37.3324896*1.133*1.11*1.012*1.0064*1.01*1.0015*1.015</f>
        <v>49.094105517889439</v>
      </c>
      <c r="F179" s="227">
        <f t="shared" si="0"/>
        <v>0.49094105517889441</v>
      </c>
    </row>
    <row r="180" spans="1:6" ht="27.75" customHeight="1">
      <c r="A180" s="244">
        <f t="shared" si="4"/>
        <v>6</v>
      </c>
      <c r="B180" s="113" t="s">
        <v>669</v>
      </c>
      <c r="C180" s="244" t="s">
        <v>550</v>
      </c>
      <c r="D180" s="229">
        <v>24</v>
      </c>
      <c r="E180" s="239">
        <f>0.291660075*1.133*1.11*1.012*1.0064*1.01*1.0015*1.015</f>
        <v>0.38354769935851124</v>
      </c>
      <c r="F180" s="227">
        <f t="shared" si="0"/>
        <v>9.2051447846042702</v>
      </c>
    </row>
    <row r="181" spans="1:6" ht="27.75" customHeight="1">
      <c r="A181" s="244">
        <f t="shared" si="4"/>
        <v>7</v>
      </c>
      <c r="B181" s="113" t="s">
        <v>670</v>
      </c>
      <c r="C181" s="244" t="s">
        <v>595</v>
      </c>
      <c r="D181" s="242">
        <v>4.5</v>
      </c>
      <c r="E181" s="239">
        <f>1.1666403*1.133*1.11*1.012*1.0064*1.01*1.0015*1.015</f>
        <v>1.534190797434045</v>
      </c>
      <c r="F181" s="227">
        <f t="shared" si="0"/>
        <v>6.9038585884532022</v>
      </c>
    </row>
    <row r="182" spans="1:6" ht="27.75" customHeight="1">
      <c r="A182" s="244">
        <f t="shared" si="4"/>
        <v>8</v>
      </c>
      <c r="B182" s="113" t="s">
        <v>671</v>
      </c>
      <c r="C182" s="244" t="s">
        <v>646</v>
      </c>
      <c r="D182" s="239">
        <v>0.21</v>
      </c>
      <c r="E182" s="239">
        <f>64.0512113*1.133*1.11*1.012*1.0064*1.01*1.0015*1.015</f>
        <v>84.2305712745938</v>
      </c>
      <c r="F182" s="227">
        <f t="shared" si="0"/>
        <v>17.688419967664696</v>
      </c>
    </row>
    <row r="183" spans="1:6" ht="27.75" customHeight="1">
      <c r="A183" s="244">
        <f t="shared" si="4"/>
        <v>9</v>
      </c>
      <c r="B183" s="113" t="s">
        <v>672</v>
      </c>
      <c r="C183" s="244" t="s">
        <v>531</v>
      </c>
      <c r="D183" s="174">
        <v>18</v>
      </c>
      <c r="E183" s="239">
        <f>0.244994463*1.133*1.11*1.012*1.0064*1.01*1.0015*1.015</f>
        <v>0.32218006746114941</v>
      </c>
      <c r="F183" s="227">
        <f t="shared" si="0"/>
        <v>5.7992412143006895</v>
      </c>
    </row>
    <row r="184" spans="1:6" ht="27.75" customHeight="1">
      <c r="A184" s="244">
        <f t="shared" si="4"/>
        <v>10</v>
      </c>
      <c r="B184" s="113" t="s">
        <v>673</v>
      </c>
      <c r="C184" s="244" t="s">
        <v>531</v>
      </c>
      <c r="D184" s="174">
        <v>18</v>
      </c>
      <c r="E184" s="239">
        <f>0.338325687*1.133*1.11*1.012*1.0064*1.01*1.0015*1.015</f>
        <v>0.44491533125587301</v>
      </c>
      <c r="F184" s="227">
        <f t="shared" si="0"/>
        <v>8.0084759626057149</v>
      </c>
    </row>
    <row r="185" spans="1:6" ht="27.75" customHeight="1">
      <c r="A185" s="244">
        <f t="shared" si="4"/>
        <v>11</v>
      </c>
      <c r="B185" s="113" t="s">
        <v>674</v>
      </c>
      <c r="C185" s="244" t="s">
        <v>550</v>
      </c>
      <c r="D185" s="174">
        <v>6</v>
      </c>
      <c r="E185" s="239">
        <f>5.13321732*1.133*1.11*1.012*1.0064*1.01*1.0015*1.015</f>
        <v>6.750439508709797</v>
      </c>
      <c r="F185" s="227">
        <f t="shared" si="0"/>
        <v>40.502637052258784</v>
      </c>
    </row>
    <row r="186" spans="1:6" ht="36.75" customHeight="1">
      <c r="A186" s="244">
        <f t="shared" si="4"/>
        <v>12</v>
      </c>
      <c r="B186" s="256" t="s">
        <v>675</v>
      </c>
      <c r="C186" s="244" t="s">
        <v>536</v>
      </c>
      <c r="D186" s="241">
        <v>7.1999999999999995E-2</v>
      </c>
      <c r="E186" s="239">
        <f>144.72772729795*1.133*1.11*1.012*1.0064*1.01*1.0015*1.015</f>
        <v>190.3242562030978</v>
      </c>
      <c r="F186" s="227">
        <f t="shared" si="0"/>
        <v>13.703346446623041</v>
      </c>
    </row>
    <row r="187" spans="1:6" ht="54" customHeight="1">
      <c r="A187" s="244">
        <f t="shared" si="4"/>
        <v>13</v>
      </c>
      <c r="B187" s="228" t="s">
        <v>676</v>
      </c>
      <c r="C187" s="147" t="s">
        <v>607</v>
      </c>
      <c r="D187" s="229">
        <v>6</v>
      </c>
      <c r="E187" s="239">
        <f>14.6454325995*1.133*1.11*1.012*1.0064*1.01*1.0015*1.015</f>
        <v>19.259482051660193</v>
      </c>
      <c r="F187" s="227">
        <f t="shared" si="0"/>
        <v>115.55689230996116</v>
      </c>
    </row>
    <row r="188" spans="1:6" ht="27.75" customHeight="1">
      <c r="A188" s="244"/>
      <c r="B188" s="107" t="s">
        <v>677</v>
      </c>
      <c r="C188" s="244"/>
      <c r="D188" s="229"/>
      <c r="E188" s="239"/>
      <c r="F188" s="227"/>
    </row>
    <row r="189" spans="1:6" ht="27.75" customHeight="1">
      <c r="A189" s="244">
        <f t="shared" si="4"/>
        <v>1</v>
      </c>
      <c r="B189" s="113" t="s">
        <v>665</v>
      </c>
      <c r="C189" s="244" t="s">
        <v>550</v>
      </c>
      <c r="D189" s="174">
        <v>14</v>
      </c>
      <c r="E189" s="239">
        <f>15.9041592*1.133*1.11*1.012*1.0064*1.01*1.0015*1.015</f>
        <v>20.914770975737767</v>
      </c>
      <c r="F189" s="227">
        <f t="shared" si="0"/>
        <v>292.80679366032871</v>
      </c>
    </row>
    <row r="190" spans="1:6" ht="27.75" customHeight="1">
      <c r="A190" s="244">
        <f t="shared" si="4"/>
        <v>2</v>
      </c>
      <c r="B190" s="113" t="s">
        <v>678</v>
      </c>
      <c r="C190" s="244" t="s">
        <v>531</v>
      </c>
      <c r="D190" s="229">
        <v>28</v>
      </c>
      <c r="E190" s="239">
        <f>5.658205455*1.133*1.11*1.012*1.0064*1.01*1.0015*1.015</f>
        <v>7.4408253675551164</v>
      </c>
      <c r="F190" s="227">
        <f t="shared" si="0"/>
        <v>208.34311029154327</v>
      </c>
    </row>
    <row r="191" spans="1:6" ht="27.75" customHeight="1">
      <c r="A191" s="244">
        <f t="shared" si="4"/>
        <v>3</v>
      </c>
      <c r="B191" s="113" t="s">
        <v>679</v>
      </c>
      <c r="C191" s="244" t="s">
        <v>531</v>
      </c>
      <c r="D191" s="229">
        <v>56</v>
      </c>
      <c r="E191" s="239">
        <f>3.3925899924*1.133*1.11*1.012*1.0064*1.01*1.0015*1.015</f>
        <v>4.461426838938201</v>
      </c>
      <c r="F191" s="227">
        <f t="shared" si="0"/>
        <v>249.83990298053925</v>
      </c>
    </row>
    <row r="192" spans="1:6" ht="27.75" customHeight="1">
      <c r="A192" s="244">
        <f t="shared" si="4"/>
        <v>4</v>
      </c>
      <c r="B192" s="113" t="s">
        <v>680</v>
      </c>
      <c r="C192" s="244" t="s">
        <v>531</v>
      </c>
      <c r="D192" s="229">
        <v>14</v>
      </c>
      <c r="E192" s="239">
        <f>3.3494243013*1.133*1.11*1.012*1.0064*1.01*1.0015*1.015</f>
        <v>4.4046617794331429</v>
      </c>
      <c r="F192" s="227">
        <f t="shared" si="0"/>
        <v>61.665264912064004</v>
      </c>
    </row>
    <row r="193" spans="1:6" ht="27.75" customHeight="1">
      <c r="A193" s="244">
        <f t="shared" si="4"/>
        <v>5</v>
      </c>
      <c r="B193" s="113" t="s">
        <v>591</v>
      </c>
      <c r="C193" s="244" t="s">
        <v>528</v>
      </c>
      <c r="D193" s="186">
        <v>0.37071999999999999</v>
      </c>
      <c r="E193" s="239">
        <f>559.0155326301*1.133*1.11*1.012*1.0064*1.01*1.0015*1.015</f>
        <v>735.13360183407895</v>
      </c>
      <c r="F193" s="227">
        <f t="shared" si="0"/>
        <v>272.52872887192973</v>
      </c>
    </row>
    <row r="194" spans="1:6" ht="27.75" customHeight="1">
      <c r="A194" s="244">
        <f t="shared" si="4"/>
        <v>6</v>
      </c>
      <c r="B194" s="113" t="s">
        <v>681</v>
      </c>
      <c r="C194" s="244" t="s">
        <v>595</v>
      </c>
      <c r="D194" s="242">
        <v>15.9</v>
      </c>
      <c r="E194" s="239">
        <f>0.4958221275*1.133*1.11*1.012*1.0064*1.01*1.0015*1.015</f>
        <v>0.65203108890946881</v>
      </c>
      <c r="F194" s="227">
        <f t="shared" si="0"/>
        <v>10.367294313660555</v>
      </c>
    </row>
    <row r="195" spans="1:6" ht="27.75" customHeight="1">
      <c r="A195" s="244">
        <f t="shared" si="4"/>
        <v>7</v>
      </c>
      <c r="B195" s="113" t="s">
        <v>670</v>
      </c>
      <c r="C195" s="244" t="s">
        <v>595</v>
      </c>
      <c r="D195" s="242">
        <v>12.8</v>
      </c>
      <c r="E195" s="239">
        <f>1.1666403*1.133*1.11*1.012*1.0064*1.01*1.0015*1.015</f>
        <v>1.534190797434045</v>
      </c>
      <c r="F195" s="227">
        <f t="shared" si="0"/>
        <v>19.637642207155778</v>
      </c>
    </row>
    <row r="196" spans="1:6" ht="27.75" customHeight="1">
      <c r="A196" s="244">
        <f t="shared" si="4"/>
        <v>8</v>
      </c>
      <c r="B196" s="113" t="s">
        <v>671</v>
      </c>
      <c r="C196" s="244" t="s">
        <v>646</v>
      </c>
      <c r="D196" s="239">
        <v>0.77</v>
      </c>
      <c r="E196" s="239">
        <f>64.0512113*1.133*1.11*1.012*1.0064*1.01*1.0015*1.015</f>
        <v>84.2305712745938</v>
      </c>
      <c r="F196" s="227">
        <f t="shared" si="0"/>
        <v>64.857539881437233</v>
      </c>
    </row>
    <row r="197" spans="1:6" ht="27.75" customHeight="1">
      <c r="A197" s="244">
        <f t="shared" si="4"/>
        <v>9</v>
      </c>
      <c r="B197" s="113" t="s">
        <v>672</v>
      </c>
      <c r="C197" s="244" t="s">
        <v>531</v>
      </c>
      <c r="D197" s="174">
        <v>70</v>
      </c>
      <c r="E197" s="239">
        <f>0.244994463*1.133*1.11*1.012*1.0064*1.01*1.0015*1.015</f>
        <v>0.32218006746114941</v>
      </c>
      <c r="F197" s="227">
        <f t="shared" si="0"/>
        <v>22.55260472228046</v>
      </c>
    </row>
    <row r="198" spans="1:6" ht="27.75" customHeight="1">
      <c r="A198" s="244">
        <f t="shared" si="4"/>
        <v>10</v>
      </c>
      <c r="B198" s="113" t="s">
        <v>673</v>
      </c>
      <c r="C198" s="244" t="s">
        <v>531</v>
      </c>
      <c r="D198" s="174">
        <v>42</v>
      </c>
      <c r="E198" s="239">
        <f>0.338325687*1.133*1.11*1.012*1.0064*1.01*1.0015*1.015</f>
        <v>0.44491533125587301</v>
      </c>
      <c r="F198" s="227">
        <f t="shared" si="0"/>
        <v>18.686443912746668</v>
      </c>
    </row>
    <row r="199" spans="1:6" ht="36.75" customHeight="1">
      <c r="A199" s="244">
        <f t="shared" si="4"/>
        <v>11</v>
      </c>
      <c r="B199" s="256" t="s">
        <v>675</v>
      </c>
      <c r="C199" s="244" t="s">
        <v>536</v>
      </c>
      <c r="D199" s="241">
        <v>0.40699999999999997</v>
      </c>
      <c r="E199" s="239">
        <f>144.72772729795*1.133*1.11*1.012*1.0064*1.01*1.0015*1.015</f>
        <v>190.3242562030978</v>
      </c>
      <c r="F199" s="227">
        <f t="shared" si="0"/>
        <v>77.461972274660795</v>
      </c>
    </row>
    <row r="200" spans="1:6" ht="72.75" customHeight="1">
      <c r="A200" s="244">
        <f t="shared" si="4"/>
        <v>12</v>
      </c>
      <c r="B200" s="228" t="s">
        <v>676</v>
      </c>
      <c r="C200" s="147" t="s">
        <v>607</v>
      </c>
      <c r="D200" s="229">
        <v>14</v>
      </c>
      <c r="E200" s="239">
        <f>14.6454325995*1.133*1.11*1.012*1.0064*1.01*1.0015*1.015</f>
        <v>19.259482051660193</v>
      </c>
      <c r="F200" s="227">
        <f t="shared" si="0"/>
        <v>269.63274872324268</v>
      </c>
    </row>
    <row r="201" spans="1:6" ht="27.75" customHeight="1">
      <c r="A201" s="244"/>
      <c r="B201" s="107" t="s">
        <v>682</v>
      </c>
      <c r="C201" s="244"/>
      <c r="D201" s="229"/>
      <c r="E201" s="239"/>
      <c r="F201" s="227"/>
    </row>
    <row r="202" spans="1:6" ht="27.75" customHeight="1">
      <c r="A202" s="244">
        <f t="shared" si="4"/>
        <v>1</v>
      </c>
      <c r="B202" s="228" t="s">
        <v>683</v>
      </c>
      <c r="C202" s="244" t="s">
        <v>534</v>
      </c>
      <c r="D202" s="229">
        <v>1.3</v>
      </c>
      <c r="E202" s="239">
        <f>4.5503282*1.133*1.11*1.012*1.0064*1.01*1.0015*1.015</f>
        <v>5.9839109361682628</v>
      </c>
      <c r="F202" s="227">
        <f t="shared" si="0"/>
        <v>7.7790842170187418</v>
      </c>
    </row>
    <row r="203" spans="1:6" ht="27.75" customHeight="1">
      <c r="A203" s="244">
        <f t="shared" si="4"/>
        <v>2</v>
      </c>
      <c r="B203" s="228" t="s">
        <v>661</v>
      </c>
      <c r="C203" s="244" t="s">
        <v>534</v>
      </c>
      <c r="D203" s="229">
        <v>0.1</v>
      </c>
      <c r="E203" s="239">
        <f>12.269685824*1.133*1.11*1.012*1.0064*1.01*1.0015*1.015</f>
        <v>16.135255295559183</v>
      </c>
      <c r="F203" s="227">
        <f t="shared" si="0"/>
        <v>1.6135255295559183</v>
      </c>
    </row>
    <row r="204" spans="1:6" ht="27.75" customHeight="1">
      <c r="A204" s="244">
        <f t="shared" si="4"/>
        <v>3</v>
      </c>
      <c r="B204" s="113" t="s">
        <v>663</v>
      </c>
      <c r="C204" s="244" t="s">
        <v>534</v>
      </c>
      <c r="D204" s="229">
        <v>0.4</v>
      </c>
      <c r="E204" s="239">
        <f>50.1297944540058*1.133*1.11*1.012*1.0064*1.01*1.0015*1.015</f>
        <v>65.923206431833279</v>
      </c>
      <c r="F204" s="227">
        <f t="shared" si="0"/>
        <v>26.369282572733312</v>
      </c>
    </row>
    <row r="205" spans="1:6" ht="27.75" customHeight="1">
      <c r="A205" s="244">
        <f t="shared" si="4"/>
        <v>4</v>
      </c>
      <c r="B205" s="228" t="s">
        <v>648</v>
      </c>
      <c r="C205" s="244" t="s">
        <v>534</v>
      </c>
      <c r="D205" s="114">
        <v>0.9</v>
      </c>
      <c r="E205" s="239">
        <f>1.31818786*1.133*1.11*1.012*1.0064*1.01*1.0015*1.015</f>
        <v>1.7334834773848267</v>
      </c>
      <c r="F205" s="227">
        <f t="shared" si="0"/>
        <v>1.5601351296463439</v>
      </c>
    </row>
    <row r="206" spans="1:6" ht="27.75" customHeight="1">
      <c r="A206" s="244">
        <f t="shared" si="4"/>
        <v>5</v>
      </c>
      <c r="B206" s="113" t="s">
        <v>684</v>
      </c>
      <c r="C206" s="244" t="s">
        <v>550</v>
      </c>
      <c r="D206" s="229">
        <v>56</v>
      </c>
      <c r="E206" s="239">
        <f>0.256660866*1.133*1.11*1.012*1.0064*1.01*1.0015*1.015</f>
        <v>0.33752197543548984</v>
      </c>
      <c r="F206" s="227">
        <f t="shared" si="0"/>
        <v>18.901230624387431</v>
      </c>
    </row>
    <row r="207" spans="1:6" ht="27.75" customHeight="1">
      <c r="A207" s="244">
        <f t="shared" si="4"/>
        <v>6</v>
      </c>
      <c r="B207" s="113" t="s">
        <v>673</v>
      </c>
      <c r="C207" s="244" t="s">
        <v>531</v>
      </c>
      <c r="D207" s="174">
        <v>24</v>
      </c>
      <c r="E207" s="239">
        <f>0.338325687*1.133*1.11*1.012*1.0064*1.01*1.0015*1.015</f>
        <v>0.44491533125587301</v>
      </c>
      <c r="F207" s="227">
        <f t="shared" si="0"/>
        <v>10.677967950140953</v>
      </c>
    </row>
    <row r="208" spans="1:6" ht="36.75" customHeight="1">
      <c r="A208" s="244">
        <f t="shared" si="4"/>
        <v>7</v>
      </c>
      <c r="B208" s="228" t="s">
        <v>685</v>
      </c>
      <c r="C208" s="244" t="s">
        <v>646</v>
      </c>
      <c r="D208" s="227">
        <v>0.28000000000000003</v>
      </c>
      <c r="E208" s="239">
        <f>100.53487889*1.133*1.11*1.012*1.0064*1.01*1.0015*1.015</f>
        <v>132.20843306560229</v>
      </c>
      <c r="F208" s="227">
        <f t="shared" si="0"/>
        <v>37.018361258368643</v>
      </c>
    </row>
    <row r="209" spans="1:8" ht="27.75" customHeight="1">
      <c r="A209" s="244">
        <f t="shared" si="4"/>
        <v>8</v>
      </c>
      <c r="B209" s="113" t="s">
        <v>674</v>
      </c>
      <c r="C209" s="244" t="s">
        <v>550</v>
      </c>
      <c r="D209" s="174">
        <v>14</v>
      </c>
      <c r="E209" s="239">
        <f>5.13321732*1.133*1.11*1.012*1.0064*1.01*1.0015*1.015</f>
        <v>6.750439508709797</v>
      </c>
      <c r="F209" s="227">
        <f t="shared" si="0"/>
        <v>94.50615312193716</v>
      </c>
    </row>
    <row r="210" spans="1:8" ht="65.25" customHeight="1">
      <c r="A210" s="244">
        <f t="shared" si="4"/>
        <v>9</v>
      </c>
      <c r="B210" s="228" t="s">
        <v>686</v>
      </c>
      <c r="C210" s="147" t="s">
        <v>607</v>
      </c>
      <c r="D210" s="229">
        <v>16</v>
      </c>
      <c r="E210" s="239">
        <f>39.488875066*1.133*1.11*1.012*1.0064*1.01*1.0015*1.015</f>
        <v>51.929861095386393</v>
      </c>
      <c r="F210" s="227">
        <f t="shared" si="0"/>
        <v>830.87777752618229</v>
      </c>
    </row>
    <row r="211" spans="1:8" ht="30.75" customHeight="1">
      <c r="A211" s="244"/>
      <c r="B211" s="107" t="s">
        <v>687</v>
      </c>
      <c r="C211" s="244"/>
      <c r="D211" s="239"/>
      <c r="E211" s="239"/>
      <c r="F211" s="227"/>
    </row>
    <row r="212" spans="1:8" ht="41.25" customHeight="1">
      <c r="A212" s="244">
        <f t="shared" ref="A212:A219" si="5">A211+1</f>
        <v>1</v>
      </c>
      <c r="B212" s="228" t="s">
        <v>688</v>
      </c>
      <c r="C212" s="244" t="s">
        <v>550</v>
      </c>
      <c r="D212" s="229">
        <v>1</v>
      </c>
      <c r="E212" s="229">
        <v>450</v>
      </c>
      <c r="F212" s="146">
        <f t="shared" si="0"/>
        <v>450</v>
      </c>
    </row>
    <row r="213" spans="1:8" ht="41.25" customHeight="1">
      <c r="A213" s="244">
        <f t="shared" si="5"/>
        <v>2</v>
      </c>
      <c r="B213" s="228" t="s">
        <v>689</v>
      </c>
      <c r="C213" s="244" t="s">
        <v>550</v>
      </c>
      <c r="D213" s="229">
        <v>2</v>
      </c>
      <c r="E213" s="229">
        <v>210</v>
      </c>
      <c r="F213" s="146">
        <f t="shared" si="0"/>
        <v>420</v>
      </c>
    </row>
    <row r="214" spans="1:8" ht="41.25" customHeight="1">
      <c r="A214" s="244">
        <f t="shared" si="5"/>
        <v>3</v>
      </c>
      <c r="B214" s="228" t="s">
        <v>690</v>
      </c>
      <c r="C214" s="244" t="s">
        <v>550</v>
      </c>
      <c r="D214" s="229">
        <v>2</v>
      </c>
      <c r="E214" s="229">
        <v>150</v>
      </c>
      <c r="F214" s="146">
        <f t="shared" si="0"/>
        <v>300</v>
      </c>
    </row>
    <row r="215" spans="1:8" ht="33.75" customHeight="1">
      <c r="A215" s="244">
        <f t="shared" si="5"/>
        <v>4</v>
      </c>
      <c r="B215" s="113" t="s">
        <v>691</v>
      </c>
      <c r="C215" s="244" t="s">
        <v>550</v>
      </c>
      <c r="D215" s="229">
        <v>2</v>
      </c>
      <c r="E215" s="229">
        <v>350</v>
      </c>
      <c r="F215" s="146">
        <f t="shared" si="0"/>
        <v>700</v>
      </c>
    </row>
    <row r="216" spans="1:8" ht="33.75" customHeight="1">
      <c r="A216" s="244">
        <f t="shared" si="5"/>
        <v>5</v>
      </c>
      <c r="B216" s="113" t="s">
        <v>692</v>
      </c>
      <c r="C216" s="244" t="s">
        <v>550</v>
      </c>
      <c r="D216" s="229">
        <v>2</v>
      </c>
      <c r="E216" s="229">
        <v>235</v>
      </c>
      <c r="F216" s="146">
        <f t="shared" si="0"/>
        <v>470</v>
      </c>
    </row>
    <row r="217" spans="1:8" ht="44.25" customHeight="1">
      <c r="A217" s="244">
        <f t="shared" si="5"/>
        <v>6</v>
      </c>
      <c r="B217" s="228" t="s">
        <v>693</v>
      </c>
      <c r="C217" s="244" t="s">
        <v>550</v>
      </c>
      <c r="D217" s="229">
        <v>1</v>
      </c>
      <c r="E217" s="229">
        <v>467</v>
      </c>
      <c r="F217" s="146">
        <f t="shared" si="0"/>
        <v>467</v>
      </c>
    </row>
    <row r="218" spans="1:8" ht="41.25" customHeight="1">
      <c r="A218" s="244">
        <f t="shared" si="5"/>
        <v>7</v>
      </c>
      <c r="B218" s="228" t="s">
        <v>694</v>
      </c>
      <c r="C218" s="244" t="s">
        <v>550</v>
      </c>
      <c r="D218" s="229">
        <v>5</v>
      </c>
      <c r="E218" s="229">
        <v>100</v>
      </c>
      <c r="F218" s="146">
        <f t="shared" si="0"/>
        <v>500</v>
      </c>
    </row>
    <row r="219" spans="1:8" ht="33.75" customHeight="1">
      <c r="A219" s="244">
        <f t="shared" si="5"/>
        <v>8</v>
      </c>
      <c r="B219" s="113" t="s">
        <v>695</v>
      </c>
      <c r="C219" s="244" t="s">
        <v>550</v>
      </c>
      <c r="D219" s="229">
        <v>7</v>
      </c>
      <c r="E219" s="229">
        <v>42</v>
      </c>
      <c r="F219" s="146">
        <f t="shared" si="0"/>
        <v>294</v>
      </c>
    </row>
    <row r="220" spans="1:8" ht="21.75" customHeight="1">
      <c r="A220" s="244"/>
      <c r="B220" s="113" t="s">
        <v>696</v>
      </c>
      <c r="C220" s="244"/>
      <c r="D220" s="229"/>
      <c r="E220" s="229"/>
      <c r="F220" s="146">
        <f>SUM(F212:F219)</f>
        <v>3601</v>
      </c>
    </row>
    <row r="221" spans="1:8" s="3" customFormat="1" ht="22.5" customHeight="1">
      <c r="B221" s="253" t="s">
        <v>696</v>
      </c>
      <c r="C221" s="253"/>
      <c r="D221" s="12"/>
      <c r="E221" s="260"/>
      <c r="F221" s="6">
        <f>SUM(F14:F210)</f>
        <v>65234.958937752097</v>
      </c>
      <c r="H221" s="260"/>
    </row>
    <row r="222" spans="1:8" s="3" customFormat="1" ht="22.5" customHeight="1">
      <c r="B222" s="253" t="s">
        <v>697</v>
      </c>
      <c r="C222" s="253"/>
      <c r="D222" s="12"/>
      <c r="E222" s="260"/>
      <c r="F222" s="6">
        <f>F221+F220</f>
        <v>68835.95893775209</v>
      </c>
      <c r="H222" s="260"/>
    </row>
    <row r="223" spans="1:8" s="3" customFormat="1" ht="22.5" customHeight="1">
      <c r="B223" s="253" t="s">
        <v>698</v>
      </c>
      <c r="C223" s="253"/>
      <c r="D223" s="253"/>
      <c r="E223" s="260"/>
      <c r="F223" s="6">
        <f>F222*20%</f>
        <v>13767.191787550419</v>
      </c>
      <c r="H223" s="260"/>
    </row>
    <row r="224" spans="1:8" s="3" customFormat="1" ht="18" customHeight="1">
      <c r="B224" s="253" t="s">
        <v>696</v>
      </c>
      <c r="C224" s="253"/>
      <c r="D224" s="253"/>
      <c r="E224" s="260"/>
      <c r="F224" s="6">
        <f>F223+F222</f>
        <v>82603.150725302505</v>
      </c>
      <c r="G224" s="230"/>
      <c r="H224" s="260"/>
    </row>
    <row r="225" spans="1:8" s="3" customFormat="1" ht="18" customHeight="1">
      <c r="E225" s="260"/>
      <c r="H225" s="260"/>
    </row>
    <row r="226" spans="1:8" s="3" customFormat="1" ht="18" customHeight="1">
      <c r="E226" s="260"/>
      <c r="H226" s="260"/>
    </row>
    <row r="227" spans="1:8" s="3" customFormat="1" ht="18" customHeight="1">
      <c r="E227" s="260"/>
      <c r="H227" s="260"/>
    </row>
    <row r="228" spans="1:8" ht="18">
      <c r="A228" s="3"/>
      <c r="B228" s="14"/>
      <c r="C228" s="15"/>
      <c r="D228" s="16"/>
      <c r="E228" s="17"/>
      <c r="F228" s="263"/>
    </row>
    <row r="229" spans="1:8">
      <c r="A229" s="3"/>
      <c r="B229" s="3"/>
      <c r="C229" s="3"/>
      <c r="D229" s="3"/>
      <c r="F229" s="3"/>
    </row>
  </sheetData>
  <mergeCells count="8">
    <mergeCell ref="A1:F1"/>
    <mergeCell ref="A2:F2"/>
    <mergeCell ref="E8:E12"/>
    <mergeCell ref="F8:F12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1-1</vt:lpstr>
      <vt:lpstr>Լուսավորություն</vt:lpstr>
      <vt:lpstr>Խաղասարքեր</vt:lpstr>
      <vt:lpstr>Հավաք</vt:lpstr>
      <vt:lpstr>Ամփոփ</vt:lpstr>
      <vt:lpstr>Բացատրագիր</vt:lpstr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2025-04-02T05:02:47Z</dcterms:modified>
</cp:coreProperties>
</file>